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00" windowWidth="20730" windowHeight="11385"/>
  </bookViews>
  <sheets>
    <sheet name="Planilha orçamentária" sheetId="1" r:id="rId1"/>
    <sheet name="Cronograma" sheetId="2" r:id="rId2"/>
  </sheets>
  <definedNames>
    <definedName name="_xlnm.Print_Titles" localSheetId="0">'Planilha orçamentária'!$4:$5</definedName>
  </definedNames>
  <calcPr calcId="145621"/>
</workbook>
</file>

<file path=xl/calcChain.xml><?xml version="1.0" encoding="utf-8"?>
<calcChain xmlns="http://schemas.openxmlformats.org/spreadsheetml/2006/main">
  <c r="E24" i="2" l="1"/>
  <c r="E22" i="2"/>
  <c r="E20" i="2"/>
  <c r="E18" i="2"/>
  <c r="E16" i="2"/>
  <c r="E14" i="2"/>
  <c r="E12" i="2"/>
  <c r="E10" i="2"/>
  <c r="J7" i="1"/>
  <c r="M7" i="1" s="1"/>
  <c r="J64" i="1"/>
  <c r="M64" i="1"/>
  <c r="M63" i="1" s="1"/>
  <c r="E25" i="2" s="1"/>
  <c r="K64" i="1"/>
  <c r="J62" i="1"/>
  <c r="M62" i="1"/>
  <c r="M61" i="1" s="1"/>
  <c r="E23" i="2" s="1"/>
  <c r="K62" i="1"/>
  <c r="J60" i="1"/>
  <c r="M60" i="1"/>
  <c r="L60" i="1" s="1"/>
  <c r="K60" i="1"/>
  <c r="J59" i="1"/>
  <c r="M59" i="1"/>
  <c r="L59" i="1" s="1"/>
  <c r="K59" i="1"/>
  <c r="J58" i="1"/>
  <c r="M58" i="1"/>
  <c r="L58" i="1" s="1"/>
  <c r="K58" i="1"/>
  <c r="J57" i="1"/>
  <c r="M57" i="1"/>
  <c r="L57" i="1" s="1"/>
  <c r="K57" i="1"/>
  <c r="J56" i="1"/>
  <c r="M56" i="1"/>
  <c r="M55" i="1" s="1"/>
  <c r="E21" i="2" s="1"/>
  <c r="K56" i="1"/>
  <c r="J54" i="1"/>
  <c r="M54" i="1"/>
  <c r="L54" i="1" s="1"/>
  <c r="K54" i="1"/>
  <c r="J53" i="1"/>
  <c r="M53" i="1"/>
  <c r="M52" i="1" s="1"/>
  <c r="E19" i="2" s="1"/>
  <c r="K53" i="1"/>
  <c r="J51" i="1"/>
  <c r="M51" i="1"/>
  <c r="L51" i="1" s="1"/>
  <c r="K51" i="1"/>
  <c r="J50" i="1"/>
  <c r="M50" i="1"/>
  <c r="L50" i="1" s="1"/>
  <c r="K50" i="1"/>
  <c r="J49" i="1"/>
  <c r="M49" i="1"/>
  <c r="L49" i="1" s="1"/>
  <c r="K49" i="1"/>
  <c r="J48" i="1"/>
  <c r="M48" i="1"/>
  <c r="L48" i="1" s="1"/>
  <c r="K48" i="1"/>
  <c r="J47" i="1"/>
  <c r="M47" i="1"/>
  <c r="L47" i="1" s="1"/>
  <c r="K47" i="1"/>
  <c r="J46" i="1"/>
  <c r="M46" i="1"/>
  <c r="L46" i="1" s="1"/>
  <c r="K46" i="1"/>
  <c r="J45" i="1"/>
  <c r="M45" i="1"/>
  <c r="L45" i="1" s="1"/>
  <c r="K45" i="1"/>
  <c r="J44" i="1"/>
  <c r="M44" i="1"/>
  <c r="L44" i="1" s="1"/>
  <c r="K44" i="1"/>
  <c r="J43" i="1"/>
  <c r="M43" i="1"/>
  <c r="L43" i="1" s="1"/>
  <c r="K43" i="1"/>
  <c r="J42" i="1"/>
  <c r="M42" i="1"/>
  <c r="L42" i="1" s="1"/>
  <c r="K42" i="1"/>
  <c r="J41" i="1"/>
  <c r="M41" i="1"/>
  <c r="L41" i="1" s="1"/>
  <c r="K41" i="1"/>
  <c r="J40" i="1"/>
  <c r="M40" i="1"/>
  <c r="L40" i="1" s="1"/>
  <c r="K40" i="1"/>
  <c r="J39" i="1"/>
  <c r="M39" i="1"/>
  <c r="L39" i="1" s="1"/>
  <c r="K39" i="1"/>
  <c r="J38" i="1"/>
  <c r="M38" i="1"/>
  <c r="L38" i="1" s="1"/>
  <c r="K38" i="1"/>
  <c r="J37" i="1"/>
  <c r="M37" i="1"/>
  <c r="L37" i="1" s="1"/>
  <c r="K37" i="1"/>
  <c r="J36" i="1"/>
  <c r="M36" i="1"/>
  <c r="L36" i="1" s="1"/>
  <c r="K36" i="1"/>
  <c r="J35" i="1"/>
  <c r="M35" i="1"/>
  <c r="L35" i="1" s="1"/>
  <c r="K35" i="1"/>
  <c r="J34" i="1"/>
  <c r="M34" i="1"/>
  <c r="L34" i="1" s="1"/>
  <c r="K34" i="1"/>
  <c r="J33" i="1"/>
  <c r="M33" i="1"/>
  <c r="L33" i="1" s="1"/>
  <c r="K33" i="1"/>
  <c r="J32" i="1"/>
  <c r="M32" i="1"/>
  <c r="L32" i="1" s="1"/>
  <c r="K32" i="1"/>
  <c r="J31" i="1"/>
  <c r="M31" i="1"/>
  <c r="L31" i="1" s="1"/>
  <c r="K31" i="1"/>
  <c r="J30" i="1"/>
  <c r="M30" i="1"/>
  <c r="L30" i="1" s="1"/>
  <c r="K30" i="1"/>
  <c r="J29" i="1"/>
  <c r="M29" i="1"/>
  <c r="L29" i="1" s="1"/>
  <c r="K29" i="1"/>
  <c r="J28" i="1"/>
  <c r="M28" i="1"/>
  <c r="L28" i="1" s="1"/>
  <c r="K28" i="1"/>
  <c r="J27" i="1"/>
  <c r="M27" i="1"/>
  <c r="L27" i="1" s="1"/>
  <c r="K27" i="1"/>
  <c r="J26" i="1"/>
  <c r="M26" i="1"/>
  <c r="L26" i="1" s="1"/>
  <c r="K26" i="1"/>
  <c r="J25" i="1"/>
  <c r="M25" i="1"/>
  <c r="L25" i="1" s="1"/>
  <c r="K25" i="1"/>
  <c r="J24" i="1"/>
  <c r="M24" i="1"/>
  <c r="L24" i="1" s="1"/>
  <c r="K24" i="1"/>
  <c r="J23" i="1"/>
  <c r="M23" i="1"/>
  <c r="L23" i="1" s="1"/>
  <c r="K23" i="1"/>
  <c r="J22" i="1"/>
  <c r="M22" i="1"/>
  <c r="L22" i="1" s="1"/>
  <c r="K22" i="1"/>
  <c r="J21" i="1"/>
  <c r="M21" i="1"/>
  <c r="L21" i="1" s="1"/>
  <c r="K21" i="1"/>
  <c r="J20" i="1"/>
  <c r="M20" i="1"/>
  <c r="M19" i="1" s="1"/>
  <c r="E17" i="2" s="1"/>
  <c r="K20" i="1"/>
  <c r="J18" i="1"/>
  <c r="M18" i="1"/>
  <c r="L18" i="1" s="1"/>
  <c r="K18" i="1"/>
  <c r="J17" i="1"/>
  <c r="M17" i="1"/>
  <c r="L17" i="1" s="1"/>
  <c r="K17" i="1"/>
  <c r="J16" i="1"/>
  <c r="M16" i="1"/>
  <c r="M15" i="1" s="1"/>
  <c r="E15" i="2" s="1"/>
  <c r="K16" i="1"/>
  <c r="J14" i="1"/>
  <c r="M14" i="1"/>
  <c r="L14" i="1" s="1"/>
  <c r="K14" i="1"/>
  <c r="J13" i="1"/>
  <c r="M13" i="1"/>
  <c r="M12" i="1" s="1"/>
  <c r="E13" i="2" s="1"/>
  <c r="K13" i="1"/>
  <c r="J11" i="1"/>
  <c r="M11" i="1"/>
  <c r="L11" i="1" s="1"/>
  <c r="K11" i="1"/>
  <c r="J10" i="1"/>
  <c r="M10" i="1"/>
  <c r="L10" i="1" s="1"/>
  <c r="K10" i="1"/>
  <c r="J9" i="1"/>
  <c r="M9" i="1"/>
  <c r="L9" i="1" s="1"/>
  <c r="K9" i="1"/>
  <c r="J8" i="1"/>
  <c r="M8" i="1"/>
  <c r="L8" i="1" s="1"/>
  <c r="K8" i="1"/>
  <c r="K7" i="1"/>
  <c r="D15" i="2" l="1"/>
  <c r="C15" i="2"/>
  <c r="D17" i="2"/>
  <c r="C17" i="2"/>
  <c r="C19" i="2"/>
  <c r="D19" i="2"/>
  <c r="D25" i="2"/>
  <c r="C25" i="2"/>
  <c r="C13" i="2"/>
  <c r="D13" i="2"/>
  <c r="C23" i="2"/>
  <c r="D23" i="2"/>
  <c r="D21" i="2"/>
  <c r="C21" i="2"/>
  <c r="M6" i="1"/>
  <c r="L7" i="1"/>
  <c r="L13" i="1"/>
  <c r="L16" i="1"/>
  <c r="L20" i="1"/>
  <c r="L53" i="1"/>
  <c r="L56" i="1"/>
  <c r="L62" i="1"/>
  <c r="L64" i="1"/>
  <c r="E11" i="2" l="1"/>
  <c r="M65" i="1"/>
  <c r="K67" i="1" l="1"/>
  <c r="K69" i="1"/>
  <c r="K68" i="1" s="1"/>
  <c r="C11" i="2"/>
  <c r="C26" i="2" s="1"/>
  <c r="C27" i="2" s="1"/>
  <c r="D11" i="2"/>
  <c r="D26" i="2" s="1"/>
  <c r="E26" i="2"/>
  <c r="D27" i="2" l="1"/>
  <c r="D28" i="2" s="1"/>
  <c r="C28" i="2"/>
</calcChain>
</file>

<file path=xl/sharedStrings.xml><?xml version="1.0" encoding="utf-8"?>
<sst xmlns="http://schemas.openxmlformats.org/spreadsheetml/2006/main" count="316" uniqueCount="215">
  <si>
    <t>Obra</t>
  </si>
  <si>
    <t>Bancos</t>
  </si>
  <si>
    <t>B.D.I.</t>
  </si>
  <si>
    <t>Encargos Sociais</t>
  </si>
  <si>
    <t>REFORMA PAVILHÃO ZOOTECNIA CAMPUS PALMEIRA DAS MISSÕES</t>
  </si>
  <si>
    <t xml:space="preserve"> 25,0%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</si>
  <si>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</si>
  <si>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</si>
  <si>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</si>
  <si>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</si>
  <si>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</si>
  <si>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</si>
  <si>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</si>
  <si>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</si>
  <si>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</si>
  <si>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</si>
  <si>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</si>
  <si>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M. O.</t>
  </si>
  <si>
    <t>MAT.</t>
  </si>
  <si>
    <t xml:space="preserve"> 1 </t>
  </si>
  <si>
    <t>SERVIÇOS PRELIMINARES/TECNICOS</t>
  </si>
  <si>
    <t xml:space="preserve"> 1.1 </t>
  </si>
  <si>
    <t xml:space="preserve"> 97647 </t>
  </si>
  <si>
    <t>SINAPI</t>
  </si>
  <si>
    <t>REMOÇÃO DE TELHAS, DE FIBROCIMENTO, METÁLICA E CERÂMICA, DE FORMA MANUAL, SEM REAPROVEITAMENTO. AF_12/2017</t>
  </si>
  <si>
    <t>m²</t>
  </si>
  <si>
    <t xml:space="preserve"> 1.2 </t>
  </si>
  <si>
    <t xml:space="preserve"> 88315 </t>
  </si>
  <si>
    <t>SERRALHEIRO COM ENCARGOS COMPLEMENTARES</t>
  </si>
  <si>
    <t>H</t>
  </si>
  <si>
    <t xml:space="preserve"> 1.3 </t>
  </si>
  <si>
    <t xml:space="preserve"> 85334 </t>
  </si>
  <si>
    <t>RETIRADA DE ESQUADRIAS METALICAS</t>
  </si>
  <si>
    <t xml:space="preserve"> 1.4 </t>
  </si>
  <si>
    <t xml:space="preserve"> 030105 </t>
  </si>
  <si>
    <t>AGETOP CIVIL</t>
  </si>
  <si>
    <t>TRANSPORTE DE ENTULHO EM CAÇAMBA ESTACIONÁRIA  INCLUSO A CARGA MANUAL</t>
  </si>
  <si>
    <t>m³</t>
  </si>
  <si>
    <t xml:space="preserve"> 1.5 </t>
  </si>
  <si>
    <t xml:space="preserve"> 74209/001 </t>
  </si>
  <si>
    <t>PLACA DE OBRA EM CHAPA DE ACO GALVANIZADO</t>
  </si>
  <si>
    <t xml:space="preserve"> 2 </t>
  </si>
  <si>
    <t>ESQUADRIAS</t>
  </si>
  <si>
    <t xml:space="preserve"> 2.1 </t>
  </si>
  <si>
    <t xml:space="preserve"> 73933/004 </t>
  </si>
  <si>
    <t>PORTA DE FERRO DE ABRIR TIPO BARRA CHATA, COM REQUADRO E GUARNICAO COMPLETA</t>
  </si>
  <si>
    <t xml:space="preserve"> 2.2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</si>
  <si>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</si>
  <si>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</si>
  <si>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UN</t>
  </si>
  <si>
    <t xml:space="preserve"> 3 </t>
  </si>
  <si>
    <t>COBERTURA</t>
  </si>
  <si>
    <t xml:space="preserve"> 3.1 </t>
  </si>
  <si>
    <t xml:space="preserve"> 92581 </t>
  </si>
  <si>
    <t>TRAMA DE AÇO COMPOSTA POR TERÇAS PARA TELHADOS DE ATÉ 2 ÁGUAS PARA TELHA ESTRUTURAL DE FIBROCIMENTO, INCLUSO TRANSPORTE VERTICAL. AF_07/2019</t>
  </si>
  <si>
    <t xml:space="preserve"> 3.2 </t>
  </si>
  <si>
    <t xml:space="preserve"> 94216 </t>
  </si>
  <si>
    <t>TELHAMENTO COM TELHA METÁLICA TERMOACÚSTICA E = 30 MM, COM ATÉ 2 ÁGUAS, INCLUSO IÇAMENTO. AF_07/2019</t>
  </si>
  <si>
    <t xml:space="preserve"> 3.3 </t>
  </si>
  <si>
    <t xml:space="preserve"> 75220 </t>
  </si>
  <si>
    <t>CUMEEIRA EM PERFIL ONDULADO DE ALUMÍNIO</t>
  </si>
  <si>
    <t>M</t>
  </si>
  <si>
    <t xml:space="preserve"> 4 </t>
  </si>
  <si>
    <t>INSTALAÇÕES ELÉTRICAS E SPDA</t>
  </si>
  <si>
    <t xml:space="preserve"> 4.1 </t>
  </si>
  <si>
    <t xml:space="preserve"> 91932 </t>
  </si>
  <si>
    <t>CABO DE COBRE FLEXÍVEL ISOLADO, 10 MM², ANTI-CHAMA 450/750 V, PARA CIRCUITOS TERMINAIS - FORNECIMENTO E INSTALAÇÃO. AF_12/2015</t>
  </si>
  <si>
    <t xml:space="preserve"> 4.2 </t>
  </si>
  <si>
    <t xml:space="preserve"> 91935 </t>
  </si>
  <si>
    <t>CABO DE COBRE FLEXÍVEL ISOLADO, 16 MM², ANTI-CHAMA 0,6/1,0 KV, PARA CIRCUITOS TERMINAIS - FORNECIMENTO E INSTALAÇÃO. AF_12/2015</t>
  </si>
  <si>
    <t xml:space="preserve"> 4.3 </t>
  </si>
  <si>
    <t xml:space="preserve"> 92984 </t>
  </si>
  <si>
    <t>CABO DE COBRE FLEXÍVEL ISOLADO, 25 MM², ANTI-CHAMA 0,6/1,0 KV, PARA DISTRIBUIÇÃO - FORNECIMENTO E INSTALAÇÃO. AF_12/2015</t>
  </si>
  <si>
    <t xml:space="preserve"> 4.4 </t>
  </si>
  <si>
    <t xml:space="preserve"> 91926 </t>
  </si>
  <si>
    <t>CABO DE COBRE FLEXÍVEL ISOLADO, 2,5 MM², ANTI-CHAMA 450/750 V, PARA CIRCUITOS TERMINAIS - FORNECIMENTO E INSTALAÇÃO. AF_12/2015</t>
  </si>
  <si>
    <t xml:space="preserve"> 4.5 </t>
  </si>
  <si>
    <t xml:space="preserve"> 91928 </t>
  </si>
  <si>
    <t>CABO DE COBRE FLEXÍVEL ISOLADO, 4 MM², ANTI-CHAMA 450/750 V, PARA CIRCUITOS TERMINAIS - FORNECIMENTO E INSTALAÇÃO. AF_12/2015</t>
  </si>
  <si>
    <t xml:space="preserve"> 4.6 </t>
  </si>
  <si>
    <t xml:space="preserve"> 91930 </t>
  </si>
  <si>
    <t>CABO DE COBRE FLEXÍVEL ISOLADO, 6 MM², ANTI-CHAMA 450/750 V, PARA CIRCUITOS TERMINAIS - FORNECIMENTO E INSTALAÇÃO. AF_12/2015</t>
  </si>
  <si>
    <t xml:space="preserve"> 4.7 </t>
  </si>
  <si>
    <t xml:space="preserve"> 91953 </t>
  </si>
  <si>
    <t>INTERRUPTOR SIMPLES (1 MÓDULO), 10A/250V, INCLUINDO SUPORTE E PLACA - FORNECIMENTO E INSTALAÇÃO. AF_12/2015</t>
  </si>
  <si>
    <t xml:space="preserve"> 4.8 </t>
  </si>
  <si>
    <t xml:space="preserve"> 91997 </t>
  </si>
  <si>
    <t>TOMADA MÉDIA DE EMBUTIR (1 MÓDULO), 2P+T 20 A, INCLUINDO SUPORTE E PLACA - FORNECIMENTO E INSTALAÇÃO. AF_12/2015</t>
  </si>
  <si>
    <t xml:space="preserve"> 4.9 </t>
  </si>
  <si>
    <t xml:space="preserve"> 2.257 </t>
  </si>
  <si>
    <t>Próprio</t>
  </si>
  <si>
    <t>Tomada tipo industrial blindada de sobrepor 4P+T 32A com tampa-mola e plugue referência Steck ou similar técnico. Fonecimento e instalação.</t>
  </si>
  <si>
    <t xml:space="preserve"> 4.10 </t>
  </si>
  <si>
    <t xml:space="preserve"> 95801 </t>
  </si>
  <si>
    <t>CONDULETE DE ALUMÍNIO, TIPO X, PARA ELETRODUTO DE AÇO GALVANIZADO DN 20 MM (3/4</t>
  </si>
  <si>
    <t xml:space="preserve"> 4.11 </t>
  </si>
  <si>
    <t xml:space="preserve"> 93655 </t>
  </si>
  <si>
    <t>DISJUNTOR MONOPOLAR TIPO DIN, CORRENTE NOMINAL DE 20A - FORNECIMENTO E INSTALAÇÃO. AF_04/2016</t>
  </si>
  <si>
    <t xml:space="preserve"> 4.12 </t>
  </si>
  <si>
    <t xml:space="preserve"> 93656 </t>
  </si>
  <si>
    <t>DISJUNTOR MONOPOLAR TIPO DIN, CORRENTE NOMINAL DE 25A - FORNECIMENTO E INSTALAÇÃO. AF_04/2016</t>
  </si>
  <si>
    <t xml:space="preserve"> 4.13 </t>
  </si>
  <si>
    <t xml:space="preserve"> 93657 </t>
  </si>
  <si>
    <t>DISJUNTOR MONOPOLAR TIPO DIN, CORRENTE NOMINAL DE 32A - FORNECIMENTO E INSTALAÇÃO. AF_04/2016</t>
  </si>
  <si>
    <t xml:space="preserve"> 4.14 </t>
  </si>
  <si>
    <t xml:space="preserve"> 74130/005 </t>
  </si>
  <si>
    <t>DISJUNTOR TERMOMAGNETICO TRIPOLAR PADRAO NEMA (AMERICANO) 60 A 100A 240V, FORNECIMENTO E INSTALACAO</t>
  </si>
  <si>
    <t xml:space="preserve"> 4.15 </t>
  </si>
  <si>
    <t xml:space="preserve"> 6097 </t>
  </si>
  <si>
    <t>DPS - Dispositivo de proteção contra surto de tensão - MONOPOLAR, Classe I/II, Ue=275 Vac, Imax=45kA. Fornecimento e Instalação.</t>
  </si>
  <si>
    <t xml:space="preserve"> 4.16 </t>
  </si>
  <si>
    <t xml:space="preserve"> 93673 </t>
  </si>
  <si>
    <t>DISJUNTOR TRIPOLAR TIPO DIN, CORRENTE NOMINAL DE 50A - FORNECIMENTO E INSTALAÇÃO. AF_04/2016</t>
  </si>
  <si>
    <t xml:space="preserve"> 4.17 </t>
  </si>
  <si>
    <t xml:space="preserve"> 93671 </t>
  </si>
  <si>
    <t>DISJUNTOR TRIPOLAR TIPO DIN, CORRENTE NOMINAL DE 32A - FORNECIMENTO E INSTALAÇÃO. AF_04/2016</t>
  </si>
  <si>
    <t xml:space="preserve"> 4.18 </t>
  </si>
  <si>
    <t xml:space="preserve"> Eledu0028 </t>
  </si>
  <si>
    <t>Dispositivo DR Tetrapolar 100A 300mA 6KA/220V SDR-410003 - Steck Referência: SDR-410003</t>
  </si>
  <si>
    <t>unid</t>
  </si>
  <si>
    <t xml:space="preserve"> 4.19 </t>
  </si>
  <si>
    <t xml:space="preserve"> 2.151 </t>
  </si>
  <si>
    <t>DISJUNTOR TERMOMAGNÉTICO TRIPOLAR TIPO DIN, CORRENTE NOMINAL DE  63A - 6KA / 415V,  NBR NM 60898, FORNECIMENTO E INSTALAÇÃO</t>
  </si>
  <si>
    <t xml:space="preserve"> 4.20 </t>
  </si>
  <si>
    <t xml:space="preserve"> 8.0076 </t>
  </si>
  <si>
    <t>Eletrocalha metálica zincada LISA 50 x 50 mm, Chapa 24 ( 0,65 mm), Perfil "U", contendo pintura esmalte cor cinza, tampa de encaixe, junção para eletrocalha, derivações, suporte vertical para fixação. Todo o material necessário para instalação da eletrocalha. Fornecimento e instalação.</t>
  </si>
  <si>
    <t>m</t>
  </si>
  <si>
    <t xml:space="preserve"> 4.21 </t>
  </si>
  <si>
    <t xml:space="preserve"> 95749 </t>
  </si>
  <si>
    <t>ELETRODUTO DE AÇO GALVANIZADO, CLASSE LEVE, DN 20 MM (3/4), APARENTE, INSTALADO EM PAREDE - FORNECIMENTO E INSTALAÇÃO. AF_11/2016_P</t>
  </si>
  <si>
    <t xml:space="preserve"> 4.22 </t>
  </si>
  <si>
    <t xml:space="preserve"> 9.338 </t>
  </si>
  <si>
    <t>Luminaria de sobrepor com calha esmaltada com duas lampadas tuboled de 18W, suportes tipo rotor com contatos em bronze</t>
  </si>
  <si>
    <t>un</t>
  </si>
  <si>
    <t xml:space="preserve"> 4.23 </t>
  </si>
  <si>
    <t xml:space="preserve"> 6259 </t>
  </si>
  <si>
    <t>Bloco autônomo de emergência LED compacta com bateria, emissão mínima de 160 lúmens, autonomia mínima de 1 hora com etiqueta sinalizadora + tomada 2P+T + caixa de ferro esmaltado 4"x2"</t>
  </si>
  <si>
    <t>UNID</t>
  </si>
  <si>
    <t xml:space="preserve"> 4.24 </t>
  </si>
  <si>
    <t xml:space="preserve"> 2014 </t>
  </si>
  <si>
    <t>Quadro de distribuição de SOBREPOR, metálico, pintura epóxi branca, capacidade de 24 (2x12) módulos monopolares na vertical e 7 na horizontal, barramento de cobre trifásico tipo espinha de peixe 100A, barramentos de neutro e de proteção, obturadores para os espaços vazios, com tampa abre e fecha, terminais pré-isolados para todos os cabos elétricos. Identificação de circuitos e etiqueta de advertência conforme ABNT NBR 5410. Fornecimento e instalação.</t>
  </si>
  <si>
    <t xml:space="preserve"> 4.25 </t>
  </si>
  <si>
    <t xml:space="preserve"> 9051 </t>
  </si>
  <si>
    <t>ORSE</t>
  </si>
  <si>
    <t>Caixa de equalização p/aterramento 20x20x10cm de sobrepor p/11 terminais de pressão c/barramento</t>
  </si>
  <si>
    <t xml:space="preserve"> 4.26 </t>
  </si>
  <si>
    <t xml:space="preserve"> 9048 </t>
  </si>
  <si>
    <t>Conector de medição em bronze c/4 parafusos p/cabos de cobre 16-70mm² ref.TEL-560 (pára-raio)</t>
  </si>
  <si>
    <t>Un</t>
  </si>
  <si>
    <t xml:space="preserve"> 4.27 </t>
  </si>
  <si>
    <t xml:space="preserve"> 96985 </t>
  </si>
  <si>
    <t>HASTE DE ATERRAMENTO 5/8  PARA SPDA - FORNECIMENTO E INSTALAÇÃO. AF_12/2017</t>
  </si>
  <si>
    <t xml:space="preserve"> 4.28 </t>
  </si>
  <si>
    <t xml:space="preserve"> 10728 </t>
  </si>
  <si>
    <t>Caixa inspeção em poliamida 150x110x70mm, bocal 1" (DN 32mm), ref: TEL-541 (SPDA)</t>
  </si>
  <si>
    <t xml:space="preserve"> 4.29 </t>
  </si>
  <si>
    <t xml:space="preserve"> 354 </t>
  </si>
  <si>
    <t>Eletroduto de pvc rígido roscável, diâm = 32mm (1")</t>
  </si>
  <si>
    <t xml:space="preserve"> 4.30 </t>
  </si>
  <si>
    <t xml:space="preserve"> 15.1 </t>
  </si>
  <si>
    <t>Cordoalha de aço 9,53mm 7 fios. Fornecimento e instalação</t>
  </si>
  <si>
    <t xml:space="preserve"> 4.31 </t>
  </si>
  <si>
    <t xml:space="preserve"> 09.13.015 </t>
  </si>
  <si>
    <t>FDE</t>
  </si>
  <si>
    <t>BARRA CHATA ACO GALVANIZADO (3/4"X1/8") - CAPTOR P/ PARA RAIOS</t>
  </si>
  <si>
    <t xml:space="preserve"> 4.32 </t>
  </si>
  <si>
    <t xml:space="preserve"> 91931 </t>
  </si>
  <si>
    <t>CABO DE COBRE FLEXÍVEL ISOLADO, 6 MM², ANTI-CHAMA 0,6/1,0 KV, PARA CIRCUITOS TERMINAIS - FORNECIMENTO E INSTALAÇÃO. AF_12/2015</t>
  </si>
  <si>
    <t xml:space="preserve"> 5 </t>
  </si>
  <si>
    <t>REVESTIMENTOS</t>
  </si>
  <si>
    <t xml:space="preserve"> 5.1 </t>
  </si>
  <si>
    <t xml:space="preserve"> 87536 </t>
  </si>
  <si>
    <t>EMBOÇO, PARA RECEBIMENTO DE CERÂMICA, EM ARGAMASSA TRAÇO 1:2:8, PREPARO MANUAL, APLICADO MANUALMENTE EM FACES INTERNAS DE PAREDES, PARA AMBIENTE COM ÁREA  MAIOR QUE 10M2, ESPESSURA DE 20MM, COM EXECUÇÃO DE TALISCAS. AF_06/2014</t>
  </si>
  <si>
    <t xml:space="preserve"> 5.2 </t>
  </si>
  <si>
    <t xml:space="preserve"> C2126 </t>
  </si>
  <si>
    <t>SEINFRA</t>
  </si>
  <si>
    <t>REBOCO C/ARGAMASSA PRÉ-FABRICADA ESP=5 mm P/ PAREDE</t>
  </si>
  <si>
    <t xml:space="preserve"> 6 </t>
  </si>
  <si>
    <t>PINTURA</t>
  </si>
  <si>
    <t xml:space="preserve"> 6.1 </t>
  </si>
  <si>
    <t xml:space="preserve"> 100717 </t>
  </si>
  <si>
    <t>LIXAMENTO MANUAL EM SUPERFÍCIES METÁLICAS EM OBRA. AF_01/2020</t>
  </si>
  <si>
    <t xml:space="preserve"> 6.2 </t>
  </si>
  <si>
    <t xml:space="preserve"> 100762 </t>
  </si>
  <si>
    <t>PINTURA COM TINTA ALQUÍDICA DE ACABAMENTO (ESMALTE SINTÉTICO FOSCO) APLICADA A ROLO OU PINCEL SOBRE SUPERFÍCIES METÁLICAS (EXCETO PERFIL) EXECUTADO EM OBRA (02 DEMÃOS). AF_01/2020</t>
  </si>
  <si>
    <t xml:space="preserve"> 6.3 </t>
  </si>
  <si>
    <t xml:space="preserve"> 88489 </t>
  </si>
  <si>
    <t>APLICAÇÃO MANUAL DE PINTURA COM TINTA LÁTEX ACRÍLICA EM PAREDES, DUAS DEMÃOS. AF_06/2014</t>
  </si>
  <si>
    <t xml:space="preserve"> 6.4 </t>
  </si>
  <si>
    <t xml:space="preserve"> 6.5 </t>
  </si>
  <si>
    <t xml:space="preserve"> 74065/003 </t>
  </si>
  <si>
    <t>PINTURA ESMALTE BRILHANTE PARA MADEIRA, DUAS DEMAOS, SOBRE FUNDO NIVELADOR BRANCO</t>
  </si>
  <si>
    <t xml:space="preserve"> 7 </t>
  </si>
  <si>
    <t>VIDROS</t>
  </si>
  <si>
    <t xml:space="preserve"> 7.1 </t>
  </si>
  <si>
    <t xml:space="preserve"> 72117 </t>
  </si>
  <si>
    <t>VIDRO LISO COMUM TRANSPARENTE, ESPESSURA 4MM</t>
  </si>
  <si>
    <t xml:space="preserve"> 8 </t>
  </si>
  <si>
    <t>SERVIÇOS COMPLEMENTARES</t>
  </si>
  <si>
    <t xml:space="preserve"> 99809 </t>
  </si>
  <si>
    <t>LIMPEZA DE PISO DE LADRILHO HIDRÁULICO COM PANO ÚMIDO. AF_04/2019</t>
  </si>
  <si>
    <t>Total sem BDI</t>
  </si>
  <si>
    <t>Total do BDI</t>
  </si>
  <si>
    <t>Total Geral</t>
  </si>
  <si>
    <t xml:space="preserve">_______________________________________________________________
Universidade Federal de Santa Maria
</t>
  </si>
  <si>
    <t xml:space="preserve">SINAPI - 05/2020 - Rio Grande do Sul
ORSE - 04/2020 - Sergipe
AGETOP CIVIL - 04/2019 - Goiás
AGETOP RODOVIARIA - 03/2018 - Goiás
CAEMA - 12/2019 - Maranhão
EMBASA - 06/2017 - Bahia
CAERN - 05/2019 - Rio Grande do Norte
</t>
  </si>
  <si>
    <t>CRONOGRAMA FÍSICO-FINANCEIRO</t>
  </si>
  <si>
    <t>DESCRIÇÃO</t>
  </si>
  <si>
    <t>30 dias</t>
  </si>
  <si>
    <t>60 dias</t>
  </si>
  <si>
    <t>TOTAL</t>
  </si>
  <si>
    <t>INSTALAÇÕES ELÉTRICAS</t>
  </si>
  <si>
    <t>TOTAL GERAL</t>
  </si>
  <si>
    <t>OBRA - REFORMA PAVILHÃO ZOOTECNIA - PM</t>
  </si>
  <si>
    <t>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</si>
</sst>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indexed="8"/>
      <name val="Arial"/>
      <family val="1"/>
    </font>
    <font>
      <b/>
      <sz val="10"/>
      <color indexed="8"/>
      <name val="Arial"/>
      <family val="1"/>
    </font>
    <font>
      <b/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8"/>
      <name val="Arial"/>
      <family val="1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2" fillId="0" borderId="0"/>
    <xf numFmtId="9" fontId="19" fillId="0" borderId="0" applyFont="0" applyFill="0" applyBorder="0" applyAlignment="0" applyProtection="0"/>
  </cellStyleXfs>
  <cellXfs count="63">
    <xf numFmtId="0" fontId="0" fillId="0" borderId="0" xfId="0"/>
    <xf numFmtId="0" fontId="1" fillId="4" borderId="0" xfId="0" applyFont="1" applyFill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right" vertical="top" wrapText="1"/>
    </xf>
    <xf numFmtId="4" fontId="8" fillId="3" borderId="1" xfId="0" applyNumberFormat="1" applyFont="1" applyFill="1" applyBorder="1" applyAlignment="1">
      <alignment horizontal="right" vertical="top" wrapText="1"/>
    </xf>
    <xf numFmtId="0" fontId="9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right" vertical="top" wrapText="1"/>
    </xf>
    <xf numFmtId="4" fontId="12" fillId="2" borderId="1" xfId="0" applyNumberFormat="1" applyFont="1" applyFill="1" applyBorder="1" applyAlignment="1">
      <alignment horizontal="right" vertical="top" wrapText="1"/>
    </xf>
    <xf numFmtId="0" fontId="13" fillId="4" borderId="0" xfId="0" applyFont="1" applyFill="1" applyAlignment="1">
      <alignment horizontal="left" vertical="top" wrapText="1"/>
    </xf>
    <xf numFmtId="0" fontId="14" fillId="4" borderId="0" xfId="0" applyFont="1" applyFill="1" applyAlignment="1">
      <alignment horizontal="center" vertical="top" wrapText="1"/>
    </xf>
    <xf numFmtId="0" fontId="15" fillId="4" borderId="0" xfId="0" applyFont="1" applyFill="1" applyAlignment="1">
      <alignment horizontal="right" vertical="top" wrapText="1"/>
    </xf>
    <xf numFmtId="0" fontId="17" fillId="4" borderId="0" xfId="0" applyFont="1" applyFill="1" applyAlignment="1">
      <alignment horizontal="left" vertical="top" wrapText="1"/>
    </xf>
    <xf numFmtId="0" fontId="18" fillId="4" borderId="0" xfId="0" applyFont="1" applyFill="1" applyAlignment="1">
      <alignment horizontal="center" vertical="top" wrapText="1"/>
    </xf>
    <xf numFmtId="4" fontId="15" fillId="4" borderId="0" xfId="0" applyNumberFormat="1" applyFont="1" applyFill="1" applyAlignment="1">
      <alignment horizontal="right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21" fillId="0" borderId="0" xfId="1" applyFont="1" applyBorder="1" applyAlignment="1">
      <alignment vertical="center" wrapText="1"/>
    </xf>
    <xf numFmtId="0" fontId="24" fillId="0" borderId="8" xfId="1" applyFont="1" applyFill="1" applyBorder="1" applyAlignment="1">
      <alignment horizontal="center" vertical="center" wrapText="1"/>
    </xf>
    <xf numFmtId="2" fontId="24" fillId="0" borderId="9" xfId="1" applyNumberFormat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4" fontId="24" fillId="0" borderId="10" xfId="1" applyNumberFormat="1" applyFont="1" applyFill="1" applyBorder="1" applyAlignment="1">
      <alignment horizontal="center" vertical="center" wrapText="1"/>
    </xf>
    <xf numFmtId="0" fontId="24" fillId="0" borderId="0" xfId="1" applyFont="1" applyBorder="1" applyAlignment="1">
      <alignment horizontal="center" vertical="center" wrapText="1"/>
    </xf>
    <xf numFmtId="9" fontId="24" fillId="0" borderId="9" xfId="1" applyNumberFormat="1" applyFont="1" applyFill="1" applyBorder="1" applyAlignment="1">
      <alignment horizontal="center" vertical="center" wrapText="1"/>
    </xf>
    <xf numFmtId="9" fontId="24" fillId="0" borderId="10" xfId="1" applyNumberFormat="1" applyFont="1" applyFill="1" applyBorder="1" applyAlignment="1">
      <alignment horizontal="center" vertical="center" wrapText="1"/>
    </xf>
    <xf numFmtId="0" fontId="24" fillId="0" borderId="0" xfId="1" applyFont="1" applyBorder="1" applyAlignment="1">
      <alignment vertical="center" wrapText="1"/>
    </xf>
    <xf numFmtId="4" fontId="24" fillId="0" borderId="9" xfId="1" applyNumberFormat="1" applyFont="1" applyFill="1" applyBorder="1" applyAlignment="1">
      <alignment horizontal="center" vertical="center" wrapText="1"/>
    </xf>
    <xf numFmtId="9" fontId="24" fillId="0" borderId="9" xfId="2" applyFont="1" applyFill="1" applyBorder="1" applyAlignment="1" applyProtection="1">
      <alignment horizontal="center" vertical="center" wrapText="1"/>
    </xf>
    <xf numFmtId="9" fontId="24" fillId="0" borderId="10" xfId="2" applyFont="1" applyFill="1" applyBorder="1" applyAlignment="1" applyProtection="1">
      <alignment horizontal="center" vertical="center" wrapText="1"/>
    </xf>
    <xf numFmtId="4" fontId="24" fillId="0" borderId="0" xfId="1" applyNumberFormat="1" applyFont="1" applyBorder="1" applyAlignment="1">
      <alignment horizontal="center" vertical="center" wrapText="1"/>
    </xf>
    <xf numFmtId="4" fontId="24" fillId="0" borderId="0" xfId="1" applyNumberFormat="1" applyFont="1" applyBorder="1" applyAlignment="1">
      <alignment vertical="center" wrapText="1"/>
    </xf>
    <xf numFmtId="10" fontId="24" fillId="0" borderId="12" xfId="2" applyNumberFormat="1" applyFont="1" applyFill="1" applyBorder="1" applyAlignment="1" applyProtection="1">
      <alignment horizontal="center" vertical="center" wrapText="1"/>
    </xf>
    <xf numFmtId="4" fontId="24" fillId="0" borderId="13" xfId="1" applyNumberFormat="1" applyFont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2" fontId="21" fillId="0" borderId="0" xfId="1" applyNumberFormat="1" applyFont="1" applyBorder="1" applyAlignment="1">
      <alignment horizontal="center" vertical="center" wrapText="1"/>
    </xf>
    <xf numFmtId="0" fontId="21" fillId="0" borderId="0" xfId="1" applyFont="1" applyBorder="1" applyAlignment="1">
      <alignment horizontal="right" vertical="center" wrapText="1"/>
    </xf>
    <xf numFmtId="4" fontId="24" fillId="0" borderId="14" xfId="1" applyNumberFormat="1" applyFont="1" applyFill="1" applyBorder="1" applyAlignment="1">
      <alignment horizontal="center" vertical="center" wrapText="1"/>
    </xf>
    <xf numFmtId="4" fontId="24" fillId="0" borderId="15" xfId="1" applyNumberFormat="1" applyFont="1" applyFill="1" applyBorder="1" applyAlignment="1">
      <alignment horizontal="center" vertical="center" wrapText="1"/>
    </xf>
    <xf numFmtId="4" fontId="24" fillId="0" borderId="16" xfId="1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 wrapText="1"/>
    </xf>
    <xf numFmtId="4" fontId="24" fillId="0" borderId="17" xfId="1" applyNumberFormat="1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right" vertical="top" wrapText="1"/>
    </xf>
    <xf numFmtId="0" fontId="13" fillId="4" borderId="0" xfId="0" applyFont="1" applyFill="1" applyAlignment="1">
      <alignment horizontal="left" vertical="top" wrapText="1"/>
    </xf>
    <xf numFmtId="4" fontId="16" fillId="4" borderId="0" xfId="0" applyNumberFormat="1" applyFont="1" applyFill="1" applyAlignment="1">
      <alignment horizontal="right" vertical="top" wrapText="1"/>
    </xf>
    <xf numFmtId="0" fontId="18" fillId="4" borderId="0" xfId="0" applyFont="1" applyFill="1" applyAlignment="1">
      <alignment horizontal="center" vertical="top" wrapText="1"/>
    </xf>
    <xf numFmtId="0" fontId="0" fillId="0" borderId="0" xfId="0"/>
    <xf numFmtId="0" fontId="2" fillId="4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vertical="top" wrapText="1"/>
    </xf>
    <xf numFmtId="0" fontId="24" fillId="0" borderId="8" xfId="1" applyFont="1" applyFill="1" applyBorder="1" applyAlignment="1">
      <alignment horizontal="center" vertical="center" wrapText="1"/>
    </xf>
    <xf numFmtId="2" fontId="24" fillId="0" borderId="9" xfId="1" applyNumberFormat="1" applyFont="1" applyFill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0" fontId="23" fillId="0" borderId="2" xfId="0" applyNumberFormat="1" applyFont="1" applyBorder="1" applyAlignment="1">
      <alignment horizontal="center" vertical="center" wrapText="1"/>
    </xf>
    <xf numFmtId="0" fontId="23" fillId="0" borderId="3" xfId="0" applyNumberFormat="1" applyFont="1" applyBorder="1" applyAlignment="1">
      <alignment horizontal="center" vertical="center" wrapText="1"/>
    </xf>
    <xf numFmtId="0" fontId="23" fillId="0" borderId="4" xfId="0" applyNumberFormat="1" applyFont="1" applyBorder="1" applyAlignment="1">
      <alignment horizontal="center" vertical="center" wrapText="1"/>
    </xf>
    <xf numFmtId="0" fontId="23" fillId="0" borderId="5" xfId="1" applyFont="1" applyBorder="1" applyAlignment="1">
      <alignment horizontal="center" vertical="center" wrapText="1"/>
    </xf>
    <xf numFmtId="0" fontId="23" fillId="0" borderId="6" xfId="1" applyFont="1" applyBorder="1" applyAlignment="1">
      <alignment horizontal="center" vertical="center" wrapText="1"/>
    </xf>
    <xf numFmtId="0" fontId="23" fillId="0" borderId="7" xfId="1" applyFont="1" applyBorder="1" applyAlignment="1">
      <alignment horizontal="center" vertical="center" wrapText="1"/>
    </xf>
    <xf numFmtId="4" fontId="24" fillId="0" borderId="8" xfId="1" applyNumberFormat="1" applyFont="1" applyFill="1" applyBorder="1" applyAlignment="1">
      <alignment horizontal="center" vertical="center" wrapText="1"/>
    </xf>
    <xf numFmtId="4" fontId="24" fillId="0" borderId="9" xfId="1" applyNumberFormat="1" applyFont="1" applyFill="1" applyBorder="1" applyAlignment="1">
      <alignment horizontal="center" vertical="center" wrapText="1"/>
    </xf>
    <xf numFmtId="4" fontId="24" fillId="0" borderId="11" xfId="1" applyNumberFormat="1" applyFont="1" applyFill="1" applyBorder="1" applyAlignment="1">
      <alignment horizontal="center" vertical="center" wrapText="1"/>
    </xf>
    <xf numFmtId="4" fontId="24" fillId="0" borderId="12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4 2" xfId="1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571500</xdr:colOff>
      <xdr:row>3</xdr:row>
      <xdr:rowOff>104775</xdr:rowOff>
    </xdr:to>
    <xdr:pic>
      <xdr:nvPicPr>
        <xdr:cNvPr id="1025" name="Shape"/>
        <xdr:cNvPicPr>
          <a:picLocks noSelect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335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1"/>
  <sheetViews>
    <sheetView tabSelected="1" showOutlineSymbols="0" showWhiteSpace="0" topLeftCell="C57" workbookViewId="0">
      <selection activeCell="E2" sqref="E2:G2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3" ht="15" x14ac:dyDescent="0.2">
      <c r="A1" s="1"/>
      <c r="B1" s="1"/>
      <c r="C1" s="1"/>
      <c r="D1" s="1" t="s">
        <v>0</v>
      </c>
      <c r="E1" s="49" t="s">
        <v>1</v>
      </c>
      <c r="F1" s="49"/>
      <c r="G1" s="49"/>
      <c r="H1" s="49" t="s">
        <v>2</v>
      </c>
      <c r="I1" s="49"/>
      <c r="J1" s="49"/>
      <c r="K1" s="49" t="s">
        <v>3</v>
      </c>
      <c r="L1" s="49"/>
      <c r="M1" s="49"/>
    </row>
    <row r="2" spans="1:13" ht="40.5" customHeight="1" x14ac:dyDescent="0.2">
      <c r="A2" s="9"/>
      <c r="B2" s="9"/>
      <c r="C2" s="9"/>
      <c r="D2" s="9" t="s">
        <v>4</v>
      </c>
      <c r="E2" s="41" t="s">
        <v>205</v>
      </c>
      <c r="F2" s="41"/>
      <c r="G2" s="41"/>
      <c r="H2" s="41" t="s">
        <v>5</v>
      </c>
      <c r="I2" s="41"/>
      <c r="J2" s="41"/>
      <c r="K2" s="41" t="s">
        <v>6</v>
      </c>
      <c r="L2" s="41"/>
      <c r="M2" s="41"/>
    </row>
    <row r="3" spans="1:13" ht="15" x14ac:dyDescent="0.25">
      <c r="A3" s="45" t="s">
        <v>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5" customHeight="1" x14ac:dyDescent="0.2">
      <c r="A4" s="46" t="s">
        <v>8</v>
      </c>
      <c r="B4" s="47" t="s">
        <v>9</v>
      </c>
      <c r="C4" s="46" t="s">
        <v>10</v>
      </c>
      <c r="D4" s="46" t="s">
        <v>11</v>
      </c>
      <c r="E4" s="48" t="s">
        <v>12</v>
      </c>
      <c r="F4" s="47" t="s">
        <v>13</v>
      </c>
      <c r="G4" s="47" t="s">
        <v>14</v>
      </c>
      <c r="H4" s="48" t="s">
        <v>15</v>
      </c>
      <c r="I4" s="46"/>
      <c r="J4" s="46"/>
      <c r="K4" s="48" t="s">
        <v>16</v>
      </c>
      <c r="L4" s="46"/>
      <c r="M4" s="46"/>
    </row>
    <row r="5" spans="1:13" ht="15" customHeight="1" x14ac:dyDescent="0.2">
      <c r="A5" s="47"/>
      <c r="B5" s="47"/>
      <c r="C5" s="47"/>
      <c r="D5" s="47"/>
      <c r="E5" s="47"/>
      <c r="F5" s="47"/>
      <c r="G5" s="47"/>
      <c r="H5" s="15" t="s">
        <v>17</v>
      </c>
      <c r="I5" s="15" t="s">
        <v>18</v>
      </c>
      <c r="J5" s="15" t="s">
        <v>16</v>
      </c>
      <c r="K5" s="15" t="s">
        <v>17</v>
      </c>
      <c r="L5" s="15" t="s">
        <v>18</v>
      </c>
      <c r="M5" s="15" t="s">
        <v>16</v>
      </c>
    </row>
    <row r="6" spans="1:13" ht="24" customHeight="1" x14ac:dyDescent="0.2">
      <c r="A6" s="2" t="s">
        <v>19</v>
      </c>
      <c r="B6" s="2"/>
      <c r="C6" s="2"/>
      <c r="D6" s="2" t="s">
        <v>20</v>
      </c>
      <c r="E6" s="2"/>
      <c r="F6" s="3"/>
      <c r="G6" s="2"/>
      <c r="H6" s="2"/>
      <c r="I6" s="2"/>
      <c r="J6" s="2"/>
      <c r="K6" s="2"/>
      <c r="L6" s="2"/>
      <c r="M6" s="4">
        <f>SUM(M7:M11)</f>
        <v>2275.14</v>
      </c>
    </row>
    <row r="7" spans="1:13" ht="36" customHeight="1" x14ac:dyDescent="0.2">
      <c r="A7" s="5" t="s">
        <v>21</v>
      </c>
      <c r="B7" s="7" t="s">
        <v>22</v>
      </c>
      <c r="C7" s="5" t="s">
        <v>23</v>
      </c>
      <c r="D7" s="5" t="s">
        <v>24</v>
      </c>
      <c r="E7" s="6" t="s">
        <v>25</v>
      </c>
      <c r="F7" s="7">
        <v>26</v>
      </c>
      <c r="G7" s="8">
        <v>2.3199999999999998</v>
      </c>
      <c r="H7" s="8">
        <v>2.17</v>
      </c>
      <c r="I7" s="8">
        <v>0.73</v>
      </c>
      <c r="J7" s="8">
        <f>TRUNC(G7 * (1 + 25 / 100), 2)</f>
        <v>2.9</v>
      </c>
      <c r="K7" s="8">
        <f>TRUNC(F7 * H7, 2)</f>
        <v>56.42</v>
      </c>
      <c r="L7" s="8">
        <f>M7 - K7</f>
        <v>18.980000000000004</v>
      </c>
      <c r="M7" s="8">
        <f>TRUNC(F7 * J7, 2)</f>
        <v>75.400000000000006</v>
      </c>
    </row>
    <row r="8" spans="1:13" ht="24" customHeight="1" x14ac:dyDescent="0.2">
      <c r="A8" s="5" t="s">
        <v>26</v>
      </c>
      <c r="B8" s="7" t="s">
        <v>27</v>
      </c>
      <c r="C8" s="5" t="s">
        <v>23</v>
      </c>
      <c r="D8" s="5" t="s">
        <v>28</v>
      </c>
      <c r="E8" s="6" t="s">
        <v>29</v>
      </c>
      <c r="F8" s="7">
        <v>16</v>
      </c>
      <c r="G8" s="8">
        <v>17.7</v>
      </c>
      <c r="H8" s="8">
        <v>17.149999999999999</v>
      </c>
      <c r="I8" s="8">
        <v>4.97</v>
      </c>
      <c r="J8" s="8">
        <f>TRUNC(G8 * (1 + 25 / 100), 2)</f>
        <v>22.12</v>
      </c>
      <c r="K8" s="8">
        <f>TRUNC(F8 * H8, 2)</f>
        <v>274.39999999999998</v>
      </c>
      <c r="L8" s="8">
        <f>M8 - K8</f>
        <v>79.520000000000039</v>
      </c>
      <c r="M8" s="8">
        <f>TRUNC(F8 * J8, 2)</f>
        <v>353.92</v>
      </c>
    </row>
    <row r="9" spans="1:13" ht="24" customHeight="1" x14ac:dyDescent="0.2">
      <c r="A9" s="5" t="s">
        <v>30</v>
      </c>
      <c r="B9" s="7" t="s">
        <v>31</v>
      </c>
      <c r="C9" s="5" t="s">
        <v>23</v>
      </c>
      <c r="D9" s="5" t="s">
        <v>32</v>
      </c>
      <c r="E9" s="6" t="s">
        <v>25</v>
      </c>
      <c r="F9" s="7">
        <v>3.36</v>
      </c>
      <c r="G9" s="8">
        <v>14.78</v>
      </c>
      <c r="H9" s="8">
        <v>13.58</v>
      </c>
      <c r="I9" s="8">
        <v>4.8899999999999997</v>
      </c>
      <c r="J9" s="8">
        <f>TRUNC(G9 * (1 + 25 / 100), 2)</f>
        <v>18.47</v>
      </c>
      <c r="K9" s="8">
        <f>TRUNC(F9 * H9, 2)</f>
        <v>45.62</v>
      </c>
      <c r="L9" s="8">
        <f>M9 - K9</f>
        <v>16.43</v>
      </c>
      <c r="M9" s="8">
        <f>TRUNC(F9 * J9, 2)</f>
        <v>62.05</v>
      </c>
    </row>
    <row r="10" spans="1:13" ht="24" customHeight="1" x14ac:dyDescent="0.2">
      <c r="A10" s="5" t="s">
        <v>33</v>
      </c>
      <c r="B10" s="7" t="s">
        <v>34</v>
      </c>
      <c r="C10" s="5" t="s">
        <v>35</v>
      </c>
      <c r="D10" s="5" t="s">
        <v>36</v>
      </c>
      <c r="E10" s="6" t="s">
        <v>37</v>
      </c>
      <c r="F10" s="7">
        <v>12</v>
      </c>
      <c r="G10" s="8">
        <v>52.35</v>
      </c>
      <c r="H10" s="8">
        <v>7.09</v>
      </c>
      <c r="I10" s="8">
        <v>58.34</v>
      </c>
      <c r="J10" s="8">
        <f>TRUNC(G10 * (1 + 25 / 100), 2)</f>
        <v>65.430000000000007</v>
      </c>
      <c r="K10" s="8">
        <f>TRUNC(F10 * H10, 2)</f>
        <v>85.08</v>
      </c>
      <c r="L10" s="8">
        <f>M10 - K10</f>
        <v>700.07999999999993</v>
      </c>
      <c r="M10" s="8">
        <f>TRUNC(F10 * J10, 2)</f>
        <v>785.16</v>
      </c>
    </row>
    <row r="11" spans="1:13" ht="24" customHeight="1" x14ac:dyDescent="0.2">
      <c r="A11" s="5" t="s">
        <v>38</v>
      </c>
      <c r="B11" s="7" t="s">
        <v>39</v>
      </c>
      <c r="C11" s="5" t="s">
        <v>23</v>
      </c>
      <c r="D11" s="5" t="s">
        <v>40</v>
      </c>
      <c r="E11" s="6" t="s">
        <v>25</v>
      </c>
      <c r="F11" s="7">
        <v>2.16</v>
      </c>
      <c r="G11" s="8">
        <v>369.86</v>
      </c>
      <c r="H11" s="8">
        <v>44.84</v>
      </c>
      <c r="I11" s="8">
        <v>417.48</v>
      </c>
      <c r="J11" s="8">
        <f>TRUNC(G11 * (1 + 25 / 100), 2)</f>
        <v>462.32</v>
      </c>
      <c r="K11" s="8">
        <f>TRUNC(F11 * H11, 2)</f>
        <v>96.85</v>
      </c>
      <c r="L11" s="8">
        <f>M11 - K11</f>
        <v>901.76</v>
      </c>
      <c r="M11" s="8">
        <f>TRUNC(F11 * J11, 2)</f>
        <v>998.61</v>
      </c>
    </row>
    <row r="12" spans="1:13" ht="24" customHeight="1" x14ac:dyDescent="0.2">
      <c r="A12" s="2" t="s">
        <v>41</v>
      </c>
      <c r="B12" s="2"/>
      <c r="C12" s="2"/>
      <c r="D12" s="2" t="s">
        <v>42</v>
      </c>
      <c r="E12" s="2"/>
      <c r="F12" s="3"/>
      <c r="G12" s="2"/>
      <c r="H12" s="2"/>
      <c r="I12" s="2"/>
      <c r="J12" s="2"/>
      <c r="K12" s="2"/>
      <c r="L12" s="2"/>
      <c r="M12" s="4">
        <f>SUM(M13:M14)</f>
        <v>3789.49</v>
      </c>
    </row>
    <row r="13" spans="1:13" ht="24" customHeight="1" x14ac:dyDescent="0.2">
      <c r="A13" s="5" t="s">
        <v>43</v>
      </c>
      <c r="B13" s="7" t="s">
        <v>44</v>
      </c>
      <c r="C13" s="5" t="s">
        <v>23</v>
      </c>
      <c r="D13" s="5" t="s">
        <v>45</v>
      </c>
      <c r="E13" s="6" t="s">
        <v>25</v>
      </c>
      <c r="F13" s="7">
        <v>3.36</v>
      </c>
      <c r="G13" s="8">
        <v>428.11</v>
      </c>
      <c r="H13" s="8">
        <v>52.58</v>
      </c>
      <c r="I13" s="8">
        <v>482.55</v>
      </c>
      <c r="J13" s="8">
        <f>TRUNC(G13 * (1 + 25 / 100), 2)</f>
        <v>535.13</v>
      </c>
      <c r="K13" s="8">
        <f>TRUNC(F13 * H13, 2)</f>
        <v>176.66</v>
      </c>
      <c r="L13" s="8">
        <f>M13 - K13</f>
        <v>1621.37</v>
      </c>
      <c r="M13" s="8">
        <f>TRUNC(F13 * J13, 2)</f>
        <v>1798.03</v>
      </c>
    </row>
    <row r="14" spans="1:13" ht="54.75" customHeight="1" x14ac:dyDescent="0.2">
      <c r="A14" s="5" t="s">
        <v>46</v>
      </c>
      <c r="B14" s="7" t="s">
        <v>47</v>
      </c>
      <c r="C14" s="5" t="s">
        <v>23</v>
      </c>
      <c r="D14" s="5" t="s">
        <v>48</v>
      </c>
      <c r="E14" s="6" t="s">
        <v>49</v>
      </c>
      <c r="F14" s="7">
        <v>2</v>
      </c>
      <c r="G14" s="8">
        <v>796.59</v>
      </c>
      <c r="H14" s="8">
        <v>175.51</v>
      </c>
      <c r="I14" s="8">
        <v>820.22</v>
      </c>
      <c r="J14" s="8">
        <f>TRUNC(G14 * (1 + 25 / 100), 2)</f>
        <v>995.73</v>
      </c>
      <c r="K14" s="8">
        <f>TRUNC(F14 * H14, 2)</f>
        <v>351.02</v>
      </c>
      <c r="L14" s="8">
        <f>M14 - K14</f>
        <v>1640.44</v>
      </c>
      <c r="M14" s="8">
        <f>TRUNC(F14 * J14, 2)</f>
        <v>1991.46</v>
      </c>
    </row>
    <row r="15" spans="1:13" ht="24" customHeight="1" x14ac:dyDescent="0.2">
      <c r="A15" s="2" t="s">
        <v>50</v>
      </c>
      <c r="B15" s="2"/>
      <c r="C15" s="2"/>
      <c r="D15" s="2" t="s">
        <v>51</v>
      </c>
      <c r="E15" s="2"/>
      <c r="F15" s="3"/>
      <c r="G15" s="2"/>
      <c r="H15" s="2"/>
      <c r="I15" s="2"/>
      <c r="J15" s="2"/>
      <c r="K15" s="2"/>
      <c r="L15" s="2"/>
      <c r="M15" s="4">
        <f>SUM(M16:M18)</f>
        <v>5410.08</v>
      </c>
    </row>
    <row r="16" spans="1:13" ht="36" customHeight="1" x14ac:dyDescent="0.2">
      <c r="A16" s="5" t="s">
        <v>52</v>
      </c>
      <c r="B16" s="7" t="s">
        <v>53</v>
      </c>
      <c r="C16" s="5" t="s">
        <v>23</v>
      </c>
      <c r="D16" s="5" t="s">
        <v>54</v>
      </c>
      <c r="E16" s="6" t="s">
        <v>25</v>
      </c>
      <c r="F16" s="7">
        <v>26</v>
      </c>
      <c r="G16" s="8">
        <v>29.43</v>
      </c>
      <c r="H16" s="8">
        <v>4.55</v>
      </c>
      <c r="I16" s="8">
        <v>32.229999999999997</v>
      </c>
      <c r="J16" s="8">
        <f>TRUNC(G16 * (1 + 25 / 100), 2)</f>
        <v>36.78</v>
      </c>
      <c r="K16" s="8">
        <f>TRUNC(F16 * H16, 2)</f>
        <v>118.3</v>
      </c>
      <c r="L16" s="8">
        <f>M16 - K16</f>
        <v>837.98</v>
      </c>
      <c r="M16" s="8">
        <f>TRUNC(F16 * J16, 2)</f>
        <v>956.28</v>
      </c>
    </row>
    <row r="17" spans="1:13" ht="27" customHeight="1" x14ac:dyDescent="0.2">
      <c r="A17" s="5" t="s">
        <v>55</v>
      </c>
      <c r="B17" s="7" t="s">
        <v>56</v>
      </c>
      <c r="C17" s="5" t="s">
        <v>23</v>
      </c>
      <c r="D17" s="5" t="s">
        <v>57</v>
      </c>
      <c r="E17" s="6" t="s">
        <v>25</v>
      </c>
      <c r="F17" s="7">
        <v>26</v>
      </c>
      <c r="G17" s="8">
        <v>124.44</v>
      </c>
      <c r="H17" s="8">
        <v>1.84</v>
      </c>
      <c r="I17" s="8">
        <v>153.71</v>
      </c>
      <c r="J17" s="8">
        <f>TRUNC(G17 * (1 + 25 / 100), 2)</f>
        <v>155.55000000000001</v>
      </c>
      <c r="K17" s="8">
        <f>TRUNC(F17 * H17, 2)</f>
        <v>47.84</v>
      </c>
      <c r="L17" s="8">
        <f>M17 - K17</f>
        <v>3996.46</v>
      </c>
      <c r="M17" s="8">
        <f>TRUNC(F17 * J17, 2)</f>
        <v>4044.3</v>
      </c>
    </row>
    <row r="18" spans="1:13" ht="24" customHeight="1" x14ac:dyDescent="0.2">
      <c r="A18" s="5" t="s">
        <v>58</v>
      </c>
      <c r="B18" s="7" t="s">
        <v>59</v>
      </c>
      <c r="C18" s="5" t="s">
        <v>23</v>
      </c>
      <c r="D18" s="5" t="s">
        <v>60</v>
      </c>
      <c r="E18" s="6" t="s">
        <v>61</v>
      </c>
      <c r="F18" s="7">
        <v>6</v>
      </c>
      <c r="G18" s="8">
        <v>54.6</v>
      </c>
      <c r="H18" s="8">
        <v>3.73</v>
      </c>
      <c r="I18" s="8">
        <v>64.52</v>
      </c>
      <c r="J18" s="8">
        <f>TRUNC(G18 * (1 + 25 / 100), 2)</f>
        <v>68.25</v>
      </c>
      <c r="K18" s="8">
        <f>TRUNC(F18 * H18, 2)</f>
        <v>22.38</v>
      </c>
      <c r="L18" s="8">
        <f>M18 - K18</f>
        <v>387.12</v>
      </c>
      <c r="M18" s="8">
        <f>TRUNC(F18 * J18, 2)</f>
        <v>409.5</v>
      </c>
    </row>
    <row r="19" spans="1:13" ht="24" customHeight="1" x14ac:dyDescent="0.2">
      <c r="A19" s="2" t="s">
        <v>62</v>
      </c>
      <c r="B19" s="2"/>
      <c r="C19" s="2"/>
      <c r="D19" s="2" t="s">
        <v>63</v>
      </c>
      <c r="E19" s="2"/>
      <c r="F19" s="3"/>
      <c r="G19" s="2"/>
      <c r="H19" s="2"/>
      <c r="I19" s="2"/>
      <c r="J19" s="2"/>
      <c r="K19" s="2"/>
      <c r="L19" s="2"/>
      <c r="M19" s="4">
        <f>SUM(M20:M51)</f>
        <v>27187.309999999998</v>
      </c>
    </row>
    <row r="20" spans="1:13" ht="36" customHeight="1" x14ac:dyDescent="0.2">
      <c r="A20" s="5" t="s">
        <v>64</v>
      </c>
      <c r="B20" s="7" t="s">
        <v>65</v>
      </c>
      <c r="C20" s="5" t="s">
        <v>23</v>
      </c>
      <c r="D20" s="5" t="s">
        <v>66</v>
      </c>
      <c r="E20" s="6" t="s">
        <v>61</v>
      </c>
      <c r="F20" s="7">
        <v>52</v>
      </c>
      <c r="G20" s="8">
        <v>9.33</v>
      </c>
      <c r="H20" s="8">
        <v>2.54</v>
      </c>
      <c r="I20" s="8">
        <v>9.1199999999999992</v>
      </c>
      <c r="J20" s="8">
        <f t="shared" ref="J20:J51" si="0">TRUNC(G20 * (1 + 25 / 100), 2)</f>
        <v>11.66</v>
      </c>
      <c r="K20" s="8">
        <f t="shared" ref="K20:K51" si="1">TRUNC(F20 * H20, 2)</f>
        <v>132.08000000000001</v>
      </c>
      <c r="L20" s="8">
        <f t="shared" ref="L20:L51" si="2">M20 - K20</f>
        <v>474.24</v>
      </c>
      <c r="M20" s="8">
        <f t="shared" ref="M20:M51" si="3">TRUNC(F20 * J20, 2)</f>
        <v>606.32000000000005</v>
      </c>
    </row>
    <row r="21" spans="1:13" ht="36" customHeight="1" x14ac:dyDescent="0.2">
      <c r="A21" s="5" t="s">
        <v>67</v>
      </c>
      <c r="B21" s="7" t="s">
        <v>68</v>
      </c>
      <c r="C21" s="5" t="s">
        <v>23</v>
      </c>
      <c r="D21" s="5" t="s">
        <v>69</v>
      </c>
      <c r="E21" s="6" t="s">
        <v>61</v>
      </c>
      <c r="F21" s="7">
        <v>82</v>
      </c>
      <c r="G21" s="8">
        <v>15.11</v>
      </c>
      <c r="H21" s="8">
        <v>3.81</v>
      </c>
      <c r="I21" s="8">
        <v>15.07</v>
      </c>
      <c r="J21" s="8">
        <f t="shared" si="0"/>
        <v>18.88</v>
      </c>
      <c r="K21" s="8">
        <f t="shared" si="1"/>
        <v>312.42</v>
      </c>
      <c r="L21" s="8">
        <f t="shared" si="2"/>
        <v>1235.74</v>
      </c>
      <c r="M21" s="8">
        <f t="shared" si="3"/>
        <v>1548.16</v>
      </c>
    </row>
    <row r="22" spans="1:13" ht="36" customHeight="1" x14ac:dyDescent="0.2">
      <c r="A22" s="5" t="s">
        <v>70</v>
      </c>
      <c r="B22" s="7" t="s">
        <v>71</v>
      </c>
      <c r="C22" s="5" t="s">
        <v>23</v>
      </c>
      <c r="D22" s="5" t="s">
        <v>72</v>
      </c>
      <c r="E22" s="6" t="s">
        <v>61</v>
      </c>
      <c r="F22" s="7">
        <v>17</v>
      </c>
      <c r="G22" s="8">
        <v>16.68</v>
      </c>
      <c r="H22" s="8">
        <v>2.11</v>
      </c>
      <c r="I22" s="8">
        <v>18.739999999999998</v>
      </c>
      <c r="J22" s="8">
        <f t="shared" si="0"/>
        <v>20.85</v>
      </c>
      <c r="K22" s="8">
        <f t="shared" si="1"/>
        <v>35.869999999999997</v>
      </c>
      <c r="L22" s="8">
        <f t="shared" si="2"/>
        <v>318.58</v>
      </c>
      <c r="M22" s="8">
        <f t="shared" si="3"/>
        <v>354.45</v>
      </c>
    </row>
    <row r="23" spans="1:13" ht="36" customHeight="1" x14ac:dyDescent="0.2">
      <c r="A23" s="5" t="s">
        <v>73</v>
      </c>
      <c r="B23" s="7" t="s">
        <v>74</v>
      </c>
      <c r="C23" s="5" t="s">
        <v>23</v>
      </c>
      <c r="D23" s="5" t="s">
        <v>75</v>
      </c>
      <c r="E23" s="6" t="s">
        <v>61</v>
      </c>
      <c r="F23" s="7">
        <v>400</v>
      </c>
      <c r="G23" s="8">
        <v>2.59</v>
      </c>
      <c r="H23" s="8">
        <v>0.97</v>
      </c>
      <c r="I23" s="8">
        <v>2.2599999999999998</v>
      </c>
      <c r="J23" s="8">
        <f t="shared" si="0"/>
        <v>3.23</v>
      </c>
      <c r="K23" s="8">
        <f t="shared" si="1"/>
        <v>388</v>
      </c>
      <c r="L23" s="8">
        <f t="shared" si="2"/>
        <v>904</v>
      </c>
      <c r="M23" s="8">
        <f t="shared" si="3"/>
        <v>1292</v>
      </c>
    </row>
    <row r="24" spans="1:13" ht="36" customHeight="1" x14ac:dyDescent="0.2">
      <c r="A24" s="5" t="s">
        <v>76</v>
      </c>
      <c r="B24" s="7" t="s">
        <v>77</v>
      </c>
      <c r="C24" s="5" t="s">
        <v>23</v>
      </c>
      <c r="D24" s="5" t="s">
        <v>78</v>
      </c>
      <c r="E24" s="6" t="s">
        <v>61</v>
      </c>
      <c r="F24" s="7">
        <v>170</v>
      </c>
      <c r="G24" s="8">
        <v>4.17</v>
      </c>
      <c r="H24" s="8">
        <v>1.31</v>
      </c>
      <c r="I24" s="8">
        <v>3.9</v>
      </c>
      <c r="J24" s="8">
        <f t="shared" si="0"/>
        <v>5.21</v>
      </c>
      <c r="K24" s="8">
        <f t="shared" si="1"/>
        <v>222.7</v>
      </c>
      <c r="L24" s="8">
        <f t="shared" si="2"/>
        <v>663</v>
      </c>
      <c r="M24" s="8">
        <f t="shared" si="3"/>
        <v>885.7</v>
      </c>
    </row>
    <row r="25" spans="1:13" ht="36" customHeight="1" x14ac:dyDescent="0.2">
      <c r="A25" s="5" t="s">
        <v>79</v>
      </c>
      <c r="B25" s="7" t="s">
        <v>80</v>
      </c>
      <c r="C25" s="5" t="s">
        <v>23</v>
      </c>
      <c r="D25" s="5" t="s">
        <v>81</v>
      </c>
      <c r="E25" s="6" t="s">
        <v>61</v>
      </c>
      <c r="F25" s="7">
        <v>170</v>
      </c>
      <c r="G25" s="8">
        <v>5.69</v>
      </c>
      <c r="H25" s="8">
        <v>1.71</v>
      </c>
      <c r="I25" s="8">
        <v>5.4</v>
      </c>
      <c r="J25" s="8">
        <f t="shared" si="0"/>
        <v>7.11</v>
      </c>
      <c r="K25" s="8">
        <f t="shared" si="1"/>
        <v>290.7</v>
      </c>
      <c r="L25" s="8">
        <f t="shared" si="2"/>
        <v>918</v>
      </c>
      <c r="M25" s="8">
        <f t="shared" si="3"/>
        <v>1208.7</v>
      </c>
    </row>
    <row r="26" spans="1:13" ht="36" customHeight="1" x14ac:dyDescent="0.2">
      <c r="A26" s="5" t="s">
        <v>82</v>
      </c>
      <c r="B26" s="7" t="s">
        <v>83</v>
      </c>
      <c r="C26" s="5" t="s">
        <v>23</v>
      </c>
      <c r="D26" s="5" t="s">
        <v>84</v>
      </c>
      <c r="E26" s="6" t="s">
        <v>49</v>
      </c>
      <c r="F26" s="7">
        <v>2</v>
      </c>
      <c r="G26" s="8">
        <v>21.44</v>
      </c>
      <c r="H26" s="8">
        <v>9.8699999999999992</v>
      </c>
      <c r="I26" s="8">
        <v>16.93</v>
      </c>
      <c r="J26" s="8">
        <f t="shared" si="0"/>
        <v>26.8</v>
      </c>
      <c r="K26" s="8">
        <f t="shared" si="1"/>
        <v>19.739999999999998</v>
      </c>
      <c r="L26" s="8">
        <f t="shared" si="2"/>
        <v>33.86</v>
      </c>
      <c r="M26" s="8">
        <f t="shared" si="3"/>
        <v>53.6</v>
      </c>
    </row>
    <row r="27" spans="1:13" ht="36" customHeight="1" x14ac:dyDescent="0.2">
      <c r="A27" s="5" t="s">
        <v>85</v>
      </c>
      <c r="B27" s="7" t="s">
        <v>86</v>
      </c>
      <c r="C27" s="5" t="s">
        <v>23</v>
      </c>
      <c r="D27" s="5" t="s">
        <v>87</v>
      </c>
      <c r="E27" s="6" t="s">
        <v>49</v>
      </c>
      <c r="F27" s="7">
        <v>23</v>
      </c>
      <c r="G27" s="8">
        <v>27.42</v>
      </c>
      <c r="H27" s="8">
        <v>12.62</v>
      </c>
      <c r="I27" s="8">
        <v>21.65</v>
      </c>
      <c r="J27" s="8">
        <f t="shared" si="0"/>
        <v>34.270000000000003</v>
      </c>
      <c r="K27" s="8">
        <f t="shared" si="1"/>
        <v>290.26</v>
      </c>
      <c r="L27" s="8">
        <f t="shared" si="2"/>
        <v>497.95000000000005</v>
      </c>
      <c r="M27" s="8">
        <f t="shared" si="3"/>
        <v>788.21</v>
      </c>
    </row>
    <row r="28" spans="1:13" ht="36" customHeight="1" x14ac:dyDescent="0.2">
      <c r="A28" s="5" t="s">
        <v>88</v>
      </c>
      <c r="B28" s="7" t="s">
        <v>89</v>
      </c>
      <c r="C28" s="5" t="s">
        <v>90</v>
      </c>
      <c r="D28" s="5" t="s">
        <v>91</v>
      </c>
      <c r="E28" s="6" t="s">
        <v>49</v>
      </c>
      <c r="F28" s="7">
        <v>1</v>
      </c>
      <c r="G28" s="8">
        <v>82.88</v>
      </c>
      <c r="H28" s="8">
        <v>16.59</v>
      </c>
      <c r="I28" s="8">
        <v>87.01</v>
      </c>
      <c r="J28" s="8">
        <f t="shared" si="0"/>
        <v>103.6</v>
      </c>
      <c r="K28" s="8">
        <f t="shared" si="1"/>
        <v>16.59</v>
      </c>
      <c r="L28" s="8">
        <f t="shared" si="2"/>
        <v>87.009999999999991</v>
      </c>
      <c r="M28" s="8">
        <f t="shared" si="3"/>
        <v>103.6</v>
      </c>
    </row>
    <row r="29" spans="1:13" ht="24" customHeight="1" x14ac:dyDescent="0.2">
      <c r="A29" s="5" t="s">
        <v>92</v>
      </c>
      <c r="B29" s="7" t="s">
        <v>93</v>
      </c>
      <c r="C29" s="5" t="s">
        <v>23</v>
      </c>
      <c r="D29" s="5" t="s">
        <v>94</v>
      </c>
      <c r="E29" s="6" t="s">
        <v>49</v>
      </c>
      <c r="F29" s="7">
        <v>26</v>
      </c>
      <c r="G29" s="8">
        <v>30.65</v>
      </c>
      <c r="H29" s="8">
        <v>16.47</v>
      </c>
      <c r="I29" s="8">
        <v>21.84</v>
      </c>
      <c r="J29" s="8">
        <f t="shared" si="0"/>
        <v>38.31</v>
      </c>
      <c r="K29" s="8">
        <f t="shared" si="1"/>
        <v>428.22</v>
      </c>
      <c r="L29" s="8">
        <f t="shared" si="2"/>
        <v>567.83999999999992</v>
      </c>
      <c r="M29" s="8">
        <f t="shared" si="3"/>
        <v>996.06</v>
      </c>
    </row>
    <row r="30" spans="1:13" ht="24" customHeight="1" x14ac:dyDescent="0.2">
      <c r="A30" s="5" t="s">
        <v>95</v>
      </c>
      <c r="B30" s="7" t="s">
        <v>96</v>
      </c>
      <c r="C30" s="5" t="s">
        <v>23</v>
      </c>
      <c r="D30" s="5" t="s">
        <v>97</v>
      </c>
      <c r="E30" s="6" t="s">
        <v>49</v>
      </c>
      <c r="F30" s="7">
        <v>10</v>
      </c>
      <c r="G30" s="8">
        <v>11.76</v>
      </c>
      <c r="H30" s="8">
        <v>2.1800000000000002</v>
      </c>
      <c r="I30" s="8">
        <v>12.52</v>
      </c>
      <c r="J30" s="8">
        <f t="shared" si="0"/>
        <v>14.7</v>
      </c>
      <c r="K30" s="8">
        <f t="shared" si="1"/>
        <v>21.8</v>
      </c>
      <c r="L30" s="8">
        <f t="shared" si="2"/>
        <v>125.2</v>
      </c>
      <c r="M30" s="8">
        <f t="shared" si="3"/>
        <v>147</v>
      </c>
    </row>
    <row r="31" spans="1:13" ht="24" customHeight="1" x14ac:dyDescent="0.2">
      <c r="A31" s="5" t="s">
        <v>98</v>
      </c>
      <c r="B31" s="7" t="s">
        <v>99</v>
      </c>
      <c r="C31" s="5" t="s">
        <v>23</v>
      </c>
      <c r="D31" s="5" t="s">
        <v>100</v>
      </c>
      <c r="E31" s="6" t="s">
        <v>49</v>
      </c>
      <c r="F31" s="7">
        <v>6</v>
      </c>
      <c r="G31" s="8">
        <v>11.76</v>
      </c>
      <c r="H31" s="8">
        <v>2.1800000000000002</v>
      </c>
      <c r="I31" s="8">
        <v>12.52</v>
      </c>
      <c r="J31" s="8">
        <f t="shared" si="0"/>
        <v>14.7</v>
      </c>
      <c r="K31" s="8">
        <f t="shared" si="1"/>
        <v>13.08</v>
      </c>
      <c r="L31" s="8">
        <f t="shared" si="2"/>
        <v>75.12</v>
      </c>
      <c r="M31" s="8">
        <f t="shared" si="3"/>
        <v>88.2</v>
      </c>
    </row>
    <row r="32" spans="1:13" ht="24" customHeight="1" x14ac:dyDescent="0.2">
      <c r="A32" s="5" t="s">
        <v>101</v>
      </c>
      <c r="B32" s="7" t="s">
        <v>102</v>
      </c>
      <c r="C32" s="5" t="s">
        <v>23</v>
      </c>
      <c r="D32" s="5" t="s">
        <v>103</v>
      </c>
      <c r="E32" s="6" t="s">
        <v>49</v>
      </c>
      <c r="F32" s="7">
        <v>5</v>
      </c>
      <c r="G32" s="8">
        <v>12.8</v>
      </c>
      <c r="H32" s="8">
        <v>3.01</v>
      </c>
      <c r="I32" s="8">
        <v>12.99</v>
      </c>
      <c r="J32" s="8">
        <f t="shared" si="0"/>
        <v>16</v>
      </c>
      <c r="K32" s="8">
        <f t="shared" si="1"/>
        <v>15.05</v>
      </c>
      <c r="L32" s="8">
        <f t="shared" si="2"/>
        <v>64.95</v>
      </c>
      <c r="M32" s="8">
        <f t="shared" si="3"/>
        <v>80</v>
      </c>
    </row>
    <row r="33" spans="1:13" ht="24" customHeight="1" x14ac:dyDescent="0.2">
      <c r="A33" s="5" t="s">
        <v>104</v>
      </c>
      <c r="B33" s="7" t="s">
        <v>105</v>
      </c>
      <c r="C33" s="5" t="s">
        <v>23</v>
      </c>
      <c r="D33" s="5" t="s">
        <v>106</v>
      </c>
      <c r="E33" s="6" t="s">
        <v>49</v>
      </c>
      <c r="F33" s="7">
        <v>1</v>
      </c>
      <c r="G33" s="8">
        <v>119.18</v>
      </c>
      <c r="H33" s="8">
        <v>13.26</v>
      </c>
      <c r="I33" s="8">
        <v>135.71</v>
      </c>
      <c r="J33" s="8">
        <f t="shared" si="0"/>
        <v>148.97</v>
      </c>
      <c r="K33" s="8">
        <f t="shared" si="1"/>
        <v>13.26</v>
      </c>
      <c r="L33" s="8">
        <f t="shared" si="2"/>
        <v>135.71</v>
      </c>
      <c r="M33" s="8">
        <f t="shared" si="3"/>
        <v>148.97</v>
      </c>
    </row>
    <row r="34" spans="1:13" ht="36" customHeight="1" x14ac:dyDescent="0.2">
      <c r="A34" s="5" t="s">
        <v>107</v>
      </c>
      <c r="B34" s="7" t="s">
        <v>108</v>
      </c>
      <c r="C34" s="5" t="s">
        <v>90</v>
      </c>
      <c r="D34" s="5" t="s">
        <v>109</v>
      </c>
      <c r="E34" s="6" t="s">
        <v>49</v>
      </c>
      <c r="F34" s="7">
        <v>4</v>
      </c>
      <c r="G34" s="8">
        <v>109.38</v>
      </c>
      <c r="H34" s="8">
        <v>9.94</v>
      </c>
      <c r="I34" s="8">
        <v>126.78</v>
      </c>
      <c r="J34" s="8">
        <f t="shared" si="0"/>
        <v>136.72</v>
      </c>
      <c r="K34" s="8">
        <f t="shared" si="1"/>
        <v>39.76</v>
      </c>
      <c r="L34" s="8">
        <f t="shared" si="2"/>
        <v>507.12</v>
      </c>
      <c r="M34" s="8">
        <f t="shared" si="3"/>
        <v>546.88</v>
      </c>
    </row>
    <row r="35" spans="1:13" ht="24" customHeight="1" x14ac:dyDescent="0.2">
      <c r="A35" s="5" t="s">
        <v>110</v>
      </c>
      <c r="B35" s="7" t="s">
        <v>111</v>
      </c>
      <c r="C35" s="5" t="s">
        <v>23</v>
      </c>
      <c r="D35" s="5" t="s">
        <v>112</v>
      </c>
      <c r="E35" s="6" t="s">
        <v>49</v>
      </c>
      <c r="F35" s="7">
        <v>2</v>
      </c>
      <c r="G35" s="8">
        <v>84.1</v>
      </c>
      <c r="H35" s="8">
        <v>18.84</v>
      </c>
      <c r="I35" s="8">
        <v>86.28</v>
      </c>
      <c r="J35" s="8">
        <f t="shared" si="0"/>
        <v>105.12</v>
      </c>
      <c r="K35" s="8">
        <f t="shared" si="1"/>
        <v>37.68</v>
      </c>
      <c r="L35" s="8">
        <f t="shared" si="2"/>
        <v>172.56</v>
      </c>
      <c r="M35" s="8">
        <f t="shared" si="3"/>
        <v>210.24</v>
      </c>
    </row>
    <row r="36" spans="1:13" ht="24" customHeight="1" x14ac:dyDescent="0.2">
      <c r="A36" s="5" t="s">
        <v>113</v>
      </c>
      <c r="B36" s="7" t="s">
        <v>114</v>
      </c>
      <c r="C36" s="5" t="s">
        <v>23</v>
      </c>
      <c r="D36" s="5" t="s">
        <v>115</v>
      </c>
      <c r="E36" s="6" t="s">
        <v>49</v>
      </c>
      <c r="F36" s="7">
        <v>2</v>
      </c>
      <c r="G36" s="8">
        <v>73.010000000000005</v>
      </c>
      <c r="H36" s="8">
        <v>9.0500000000000007</v>
      </c>
      <c r="I36" s="8">
        <v>82.21</v>
      </c>
      <c r="J36" s="8">
        <f t="shared" si="0"/>
        <v>91.26</v>
      </c>
      <c r="K36" s="8">
        <f t="shared" si="1"/>
        <v>18.100000000000001</v>
      </c>
      <c r="L36" s="8">
        <f t="shared" si="2"/>
        <v>164.42000000000002</v>
      </c>
      <c r="M36" s="8">
        <f t="shared" si="3"/>
        <v>182.52</v>
      </c>
    </row>
    <row r="37" spans="1:13" ht="24" customHeight="1" x14ac:dyDescent="0.2">
      <c r="A37" s="5" t="s">
        <v>116</v>
      </c>
      <c r="B37" s="7" t="s">
        <v>117</v>
      </c>
      <c r="C37" s="5" t="s">
        <v>90</v>
      </c>
      <c r="D37" s="5" t="s">
        <v>118</v>
      </c>
      <c r="E37" s="6" t="s">
        <v>119</v>
      </c>
      <c r="F37" s="7">
        <v>1</v>
      </c>
      <c r="G37" s="8">
        <v>268.89999999999998</v>
      </c>
      <c r="H37" s="8">
        <v>0</v>
      </c>
      <c r="I37" s="8">
        <v>336.12</v>
      </c>
      <c r="J37" s="8">
        <f t="shared" si="0"/>
        <v>336.12</v>
      </c>
      <c r="K37" s="8">
        <f t="shared" si="1"/>
        <v>0</v>
      </c>
      <c r="L37" s="8">
        <f t="shared" si="2"/>
        <v>336.12</v>
      </c>
      <c r="M37" s="8">
        <f t="shared" si="3"/>
        <v>336.12</v>
      </c>
    </row>
    <row r="38" spans="1:13" ht="36" customHeight="1" x14ac:dyDescent="0.2">
      <c r="A38" s="5" t="s">
        <v>120</v>
      </c>
      <c r="B38" s="7" t="s">
        <v>121</v>
      </c>
      <c r="C38" s="5" t="s">
        <v>90</v>
      </c>
      <c r="D38" s="5" t="s">
        <v>122</v>
      </c>
      <c r="E38" s="6" t="s">
        <v>49</v>
      </c>
      <c r="F38" s="7">
        <v>2</v>
      </c>
      <c r="G38" s="8">
        <v>89.83</v>
      </c>
      <c r="H38" s="8">
        <v>19.899999999999999</v>
      </c>
      <c r="I38" s="8">
        <v>92.38</v>
      </c>
      <c r="J38" s="8">
        <f t="shared" si="0"/>
        <v>112.28</v>
      </c>
      <c r="K38" s="8">
        <f t="shared" si="1"/>
        <v>39.799999999999997</v>
      </c>
      <c r="L38" s="8">
        <f t="shared" si="2"/>
        <v>184.76</v>
      </c>
      <c r="M38" s="8">
        <f t="shared" si="3"/>
        <v>224.56</v>
      </c>
    </row>
    <row r="39" spans="1:13" ht="72" customHeight="1" x14ac:dyDescent="0.2">
      <c r="A39" s="5" t="s">
        <v>123</v>
      </c>
      <c r="B39" s="7" t="s">
        <v>124</v>
      </c>
      <c r="C39" s="5" t="s">
        <v>90</v>
      </c>
      <c r="D39" s="5" t="s">
        <v>125</v>
      </c>
      <c r="E39" s="6" t="s">
        <v>126</v>
      </c>
      <c r="F39" s="7">
        <v>72</v>
      </c>
      <c r="G39" s="8">
        <v>54.09</v>
      </c>
      <c r="H39" s="8">
        <v>21.78</v>
      </c>
      <c r="I39" s="8">
        <v>45.83</v>
      </c>
      <c r="J39" s="8">
        <f t="shared" si="0"/>
        <v>67.61</v>
      </c>
      <c r="K39" s="8">
        <f t="shared" si="1"/>
        <v>1568.16</v>
      </c>
      <c r="L39" s="8">
        <f t="shared" si="2"/>
        <v>3299.76</v>
      </c>
      <c r="M39" s="8">
        <f t="shared" si="3"/>
        <v>4867.92</v>
      </c>
    </row>
    <row r="40" spans="1:13" ht="36" customHeight="1" x14ac:dyDescent="0.2">
      <c r="A40" s="5" t="s">
        <v>127</v>
      </c>
      <c r="B40" s="7" t="s">
        <v>128</v>
      </c>
      <c r="C40" s="5" t="s">
        <v>23</v>
      </c>
      <c r="D40" s="5" t="s">
        <v>129</v>
      </c>
      <c r="E40" s="6" t="s">
        <v>61</v>
      </c>
      <c r="F40" s="7">
        <v>69</v>
      </c>
      <c r="G40" s="8">
        <v>23.37</v>
      </c>
      <c r="H40" s="8">
        <v>9.76</v>
      </c>
      <c r="I40" s="8">
        <v>19.45</v>
      </c>
      <c r="J40" s="8">
        <f t="shared" si="0"/>
        <v>29.21</v>
      </c>
      <c r="K40" s="8">
        <f t="shared" si="1"/>
        <v>673.44</v>
      </c>
      <c r="L40" s="8">
        <f t="shared" si="2"/>
        <v>1342.05</v>
      </c>
      <c r="M40" s="8">
        <f t="shared" si="3"/>
        <v>2015.49</v>
      </c>
    </row>
    <row r="41" spans="1:13" ht="36" customHeight="1" x14ac:dyDescent="0.2">
      <c r="A41" s="5" t="s">
        <v>130</v>
      </c>
      <c r="B41" s="7" t="s">
        <v>131</v>
      </c>
      <c r="C41" s="5" t="s">
        <v>90</v>
      </c>
      <c r="D41" s="5" t="s">
        <v>132</v>
      </c>
      <c r="E41" s="6" t="s">
        <v>133</v>
      </c>
      <c r="F41" s="7">
        <v>44</v>
      </c>
      <c r="G41" s="8">
        <v>84.76</v>
      </c>
      <c r="H41" s="8">
        <v>33.19</v>
      </c>
      <c r="I41" s="8">
        <v>72.760000000000005</v>
      </c>
      <c r="J41" s="8">
        <f t="shared" si="0"/>
        <v>105.95</v>
      </c>
      <c r="K41" s="8">
        <f t="shared" si="1"/>
        <v>1460.36</v>
      </c>
      <c r="L41" s="8">
        <f t="shared" si="2"/>
        <v>3201.4400000000005</v>
      </c>
      <c r="M41" s="8">
        <f t="shared" si="3"/>
        <v>4661.8</v>
      </c>
    </row>
    <row r="42" spans="1:13" ht="48" customHeight="1" x14ac:dyDescent="0.2">
      <c r="A42" s="5" t="s">
        <v>134</v>
      </c>
      <c r="B42" s="7" t="s">
        <v>135</v>
      </c>
      <c r="C42" s="5" t="s">
        <v>90</v>
      </c>
      <c r="D42" s="5" t="s">
        <v>136</v>
      </c>
      <c r="E42" s="6" t="s">
        <v>137</v>
      </c>
      <c r="F42" s="7">
        <v>2</v>
      </c>
      <c r="G42" s="8">
        <v>78.44</v>
      </c>
      <c r="H42" s="8">
        <v>42.81</v>
      </c>
      <c r="I42" s="8">
        <v>55.24</v>
      </c>
      <c r="J42" s="8">
        <f t="shared" si="0"/>
        <v>98.05</v>
      </c>
      <c r="K42" s="8">
        <f t="shared" si="1"/>
        <v>85.62</v>
      </c>
      <c r="L42" s="8">
        <f t="shared" si="2"/>
        <v>110.47999999999999</v>
      </c>
      <c r="M42" s="8">
        <f t="shared" si="3"/>
        <v>196.1</v>
      </c>
    </row>
    <row r="43" spans="1:13" ht="120" customHeight="1" x14ac:dyDescent="0.2">
      <c r="A43" s="5" t="s">
        <v>138</v>
      </c>
      <c r="B43" s="7" t="s">
        <v>139</v>
      </c>
      <c r="C43" s="5" t="s">
        <v>90</v>
      </c>
      <c r="D43" s="5" t="s">
        <v>140</v>
      </c>
      <c r="E43" s="6" t="s">
        <v>133</v>
      </c>
      <c r="F43" s="7">
        <v>3</v>
      </c>
      <c r="G43" s="8">
        <v>388.48</v>
      </c>
      <c r="H43" s="8">
        <v>66.38</v>
      </c>
      <c r="I43" s="8">
        <v>419.22</v>
      </c>
      <c r="J43" s="8">
        <f t="shared" si="0"/>
        <v>485.6</v>
      </c>
      <c r="K43" s="8">
        <f t="shared" si="1"/>
        <v>199.14</v>
      </c>
      <c r="L43" s="8">
        <f t="shared" si="2"/>
        <v>1257.6599999999999</v>
      </c>
      <c r="M43" s="8">
        <f t="shared" si="3"/>
        <v>1456.8</v>
      </c>
    </row>
    <row r="44" spans="1:13" ht="24" customHeight="1" x14ac:dyDescent="0.2">
      <c r="A44" s="5" t="s">
        <v>141</v>
      </c>
      <c r="B44" s="7" t="s">
        <v>142</v>
      </c>
      <c r="C44" s="5" t="s">
        <v>143</v>
      </c>
      <c r="D44" s="5" t="s">
        <v>144</v>
      </c>
      <c r="E44" s="6" t="s">
        <v>133</v>
      </c>
      <c r="F44" s="7">
        <v>1</v>
      </c>
      <c r="G44" s="8">
        <v>254.13</v>
      </c>
      <c r="H44" s="8">
        <v>9.7100000000000009</v>
      </c>
      <c r="I44" s="8">
        <v>307.95</v>
      </c>
      <c r="J44" s="8">
        <f t="shared" si="0"/>
        <v>317.66000000000003</v>
      </c>
      <c r="K44" s="8">
        <f t="shared" si="1"/>
        <v>9.7100000000000009</v>
      </c>
      <c r="L44" s="8">
        <f t="shared" si="2"/>
        <v>307.95000000000005</v>
      </c>
      <c r="M44" s="8">
        <f t="shared" si="3"/>
        <v>317.66000000000003</v>
      </c>
    </row>
    <row r="45" spans="1:13" ht="24" customHeight="1" x14ac:dyDescent="0.2">
      <c r="A45" s="5" t="s">
        <v>145</v>
      </c>
      <c r="B45" s="7" t="s">
        <v>146</v>
      </c>
      <c r="C45" s="5" t="s">
        <v>143</v>
      </c>
      <c r="D45" s="5" t="s">
        <v>147</v>
      </c>
      <c r="E45" s="6" t="s">
        <v>148</v>
      </c>
      <c r="F45" s="7">
        <v>4</v>
      </c>
      <c r="G45" s="8">
        <v>24.72</v>
      </c>
      <c r="H45" s="8">
        <v>4.8499999999999996</v>
      </c>
      <c r="I45" s="8">
        <v>26.05</v>
      </c>
      <c r="J45" s="8">
        <f t="shared" si="0"/>
        <v>30.9</v>
      </c>
      <c r="K45" s="8">
        <f t="shared" si="1"/>
        <v>19.399999999999999</v>
      </c>
      <c r="L45" s="8">
        <f t="shared" si="2"/>
        <v>104.19999999999999</v>
      </c>
      <c r="M45" s="8">
        <f t="shared" si="3"/>
        <v>123.6</v>
      </c>
    </row>
    <row r="46" spans="1:13" ht="24" customHeight="1" x14ac:dyDescent="0.2">
      <c r="A46" s="5" t="s">
        <v>149</v>
      </c>
      <c r="B46" s="7" t="s">
        <v>150</v>
      </c>
      <c r="C46" s="5" t="s">
        <v>23</v>
      </c>
      <c r="D46" s="5" t="s">
        <v>151</v>
      </c>
      <c r="E46" s="6" t="s">
        <v>49</v>
      </c>
      <c r="F46" s="7">
        <v>5</v>
      </c>
      <c r="G46" s="8">
        <v>54.37</v>
      </c>
      <c r="H46" s="8">
        <v>8.39</v>
      </c>
      <c r="I46" s="8">
        <v>59.57</v>
      </c>
      <c r="J46" s="8">
        <f t="shared" si="0"/>
        <v>67.959999999999994</v>
      </c>
      <c r="K46" s="8">
        <f t="shared" si="1"/>
        <v>41.95</v>
      </c>
      <c r="L46" s="8">
        <f t="shared" si="2"/>
        <v>297.85000000000002</v>
      </c>
      <c r="M46" s="8">
        <f t="shared" si="3"/>
        <v>339.8</v>
      </c>
    </row>
    <row r="47" spans="1:13" ht="24" customHeight="1" x14ac:dyDescent="0.2">
      <c r="A47" s="5" t="s">
        <v>152</v>
      </c>
      <c r="B47" s="7" t="s">
        <v>153</v>
      </c>
      <c r="C47" s="5" t="s">
        <v>143</v>
      </c>
      <c r="D47" s="5" t="s">
        <v>154</v>
      </c>
      <c r="E47" s="6" t="s">
        <v>133</v>
      </c>
      <c r="F47" s="7">
        <v>5</v>
      </c>
      <c r="G47" s="8">
        <v>65.87</v>
      </c>
      <c r="H47" s="8">
        <v>4.8499999999999996</v>
      </c>
      <c r="I47" s="8">
        <v>77.48</v>
      </c>
      <c r="J47" s="8">
        <f t="shared" si="0"/>
        <v>82.33</v>
      </c>
      <c r="K47" s="8">
        <f t="shared" si="1"/>
        <v>24.25</v>
      </c>
      <c r="L47" s="8">
        <f t="shared" si="2"/>
        <v>387.4</v>
      </c>
      <c r="M47" s="8">
        <f t="shared" si="3"/>
        <v>411.65</v>
      </c>
    </row>
    <row r="48" spans="1:13" ht="24" customHeight="1" x14ac:dyDescent="0.2">
      <c r="A48" s="5" t="s">
        <v>155</v>
      </c>
      <c r="B48" s="7" t="s">
        <v>156</v>
      </c>
      <c r="C48" s="5" t="s">
        <v>143</v>
      </c>
      <c r="D48" s="5" t="s">
        <v>157</v>
      </c>
      <c r="E48" s="6" t="s">
        <v>126</v>
      </c>
      <c r="F48" s="7">
        <v>8</v>
      </c>
      <c r="G48" s="8">
        <v>12.5</v>
      </c>
      <c r="H48" s="8">
        <v>7.1</v>
      </c>
      <c r="I48" s="8">
        <v>8.52</v>
      </c>
      <c r="J48" s="8">
        <f t="shared" si="0"/>
        <v>15.62</v>
      </c>
      <c r="K48" s="8">
        <f t="shared" si="1"/>
        <v>56.8</v>
      </c>
      <c r="L48" s="8">
        <f t="shared" si="2"/>
        <v>68.16</v>
      </c>
      <c r="M48" s="8">
        <f t="shared" si="3"/>
        <v>124.96</v>
      </c>
    </row>
    <row r="49" spans="1:13" ht="24" customHeight="1" x14ac:dyDescent="0.2">
      <c r="A49" s="5" t="s">
        <v>158</v>
      </c>
      <c r="B49" s="7" t="s">
        <v>159</v>
      </c>
      <c r="C49" s="5" t="s">
        <v>90</v>
      </c>
      <c r="D49" s="5" t="s">
        <v>160</v>
      </c>
      <c r="E49" s="6" t="s">
        <v>126</v>
      </c>
      <c r="F49" s="7">
        <v>66</v>
      </c>
      <c r="G49" s="8">
        <v>24.98</v>
      </c>
      <c r="H49" s="8">
        <v>5.08</v>
      </c>
      <c r="I49" s="8">
        <v>26.14</v>
      </c>
      <c r="J49" s="8">
        <f t="shared" si="0"/>
        <v>31.22</v>
      </c>
      <c r="K49" s="8">
        <f t="shared" si="1"/>
        <v>335.28</v>
      </c>
      <c r="L49" s="8">
        <f t="shared" si="2"/>
        <v>1725.24</v>
      </c>
      <c r="M49" s="8">
        <f t="shared" si="3"/>
        <v>2060.52</v>
      </c>
    </row>
    <row r="50" spans="1:13" ht="24" customHeight="1" x14ac:dyDescent="0.2">
      <c r="A50" s="5" t="s">
        <v>161</v>
      </c>
      <c r="B50" s="7" t="s">
        <v>162</v>
      </c>
      <c r="C50" s="5" t="s">
        <v>163</v>
      </c>
      <c r="D50" s="5" t="s">
        <v>164</v>
      </c>
      <c r="E50" s="6" t="s">
        <v>61</v>
      </c>
      <c r="F50" s="7">
        <v>16</v>
      </c>
      <c r="G50" s="8">
        <v>38.909999999999997</v>
      </c>
      <c r="H50" s="8">
        <v>40.19</v>
      </c>
      <c r="I50" s="8">
        <v>8.44</v>
      </c>
      <c r="J50" s="8">
        <f t="shared" si="0"/>
        <v>48.63</v>
      </c>
      <c r="K50" s="8">
        <f t="shared" si="1"/>
        <v>643.04</v>
      </c>
      <c r="L50" s="8">
        <f t="shared" si="2"/>
        <v>135.04000000000008</v>
      </c>
      <c r="M50" s="8">
        <f t="shared" si="3"/>
        <v>778.08</v>
      </c>
    </row>
    <row r="51" spans="1:13" ht="36" customHeight="1" x14ac:dyDescent="0.2">
      <c r="A51" s="5" t="s">
        <v>165</v>
      </c>
      <c r="B51" s="7" t="s">
        <v>166</v>
      </c>
      <c r="C51" s="5" t="s">
        <v>23</v>
      </c>
      <c r="D51" s="5" t="s">
        <v>167</v>
      </c>
      <c r="E51" s="6" t="s">
        <v>61</v>
      </c>
      <c r="F51" s="7">
        <v>4</v>
      </c>
      <c r="G51" s="8">
        <v>6.33</v>
      </c>
      <c r="H51" s="8">
        <v>1.71</v>
      </c>
      <c r="I51" s="8">
        <v>6.2</v>
      </c>
      <c r="J51" s="8">
        <f t="shared" si="0"/>
        <v>7.91</v>
      </c>
      <c r="K51" s="8">
        <f t="shared" si="1"/>
        <v>6.84</v>
      </c>
      <c r="L51" s="8">
        <f t="shared" si="2"/>
        <v>24.8</v>
      </c>
      <c r="M51" s="8">
        <f t="shared" si="3"/>
        <v>31.64</v>
      </c>
    </row>
    <row r="52" spans="1:13" ht="24" customHeight="1" x14ac:dyDescent="0.2">
      <c r="A52" s="2" t="s">
        <v>168</v>
      </c>
      <c r="B52" s="2"/>
      <c r="C52" s="2"/>
      <c r="D52" s="2" t="s">
        <v>169</v>
      </c>
      <c r="E52" s="2"/>
      <c r="F52" s="3"/>
      <c r="G52" s="2"/>
      <c r="H52" s="2"/>
      <c r="I52" s="2"/>
      <c r="J52" s="2"/>
      <c r="K52" s="2"/>
      <c r="L52" s="2"/>
      <c r="M52" s="4">
        <f>SUM(M53:M54)</f>
        <v>2203.6</v>
      </c>
    </row>
    <row r="53" spans="1:13" ht="60" customHeight="1" x14ac:dyDescent="0.2">
      <c r="A53" s="5" t="s">
        <v>170</v>
      </c>
      <c r="B53" s="7" t="s">
        <v>171</v>
      </c>
      <c r="C53" s="5" t="s">
        <v>23</v>
      </c>
      <c r="D53" s="5" t="s">
        <v>172</v>
      </c>
      <c r="E53" s="6" t="s">
        <v>25</v>
      </c>
      <c r="F53" s="7">
        <v>40</v>
      </c>
      <c r="G53" s="8">
        <v>24.46</v>
      </c>
      <c r="H53" s="8">
        <v>12.78</v>
      </c>
      <c r="I53" s="8">
        <v>17.79</v>
      </c>
      <c r="J53" s="8">
        <f>TRUNC(G53 * (1 + 25 / 100), 2)</f>
        <v>30.57</v>
      </c>
      <c r="K53" s="8">
        <f>TRUNC(F53 * H53, 2)</f>
        <v>511.2</v>
      </c>
      <c r="L53" s="8">
        <f>M53 - K53</f>
        <v>711.59999999999991</v>
      </c>
      <c r="M53" s="8">
        <f>TRUNC(F53 * J53, 2)</f>
        <v>1222.8</v>
      </c>
    </row>
    <row r="54" spans="1:13" ht="24" customHeight="1" x14ac:dyDescent="0.2">
      <c r="A54" s="5" t="s">
        <v>173</v>
      </c>
      <c r="B54" s="7" t="s">
        <v>174</v>
      </c>
      <c r="C54" s="5" t="s">
        <v>175</v>
      </c>
      <c r="D54" s="5" t="s">
        <v>176</v>
      </c>
      <c r="E54" s="6" t="s">
        <v>25</v>
      </c>
      <c r="F54" s="7">
        <v>40</v>
      </c>
      <c r="G54" s="8">
        <v>19.62</v>
      </c>
      <c r="H54" s="8">
        <v>19.87</v>
      </c>
      <c r="I54" s="8">
        <v>4.6500000000000004</v>
      </c>
      <c r="J54" s="8">
        <f>TRUNC(G54 * (1 + 25 / 100), 2)</f>
        <v>24.52</v>
      </c>
      <c r="K54" s="8">
        <f>TRUNC(F54 * H54, 2)</f>
        <v>794.8</v>
      </c>
      <c r="L54" s="8">
        <f>M54 - K54</f>
        <v>186</v>
      </c>
      <c r="M54" s="8">
        <f>TRUNC(F54 * J54, 2)</f>
        <v>980.8</v>
      </c>
    </row>
    <row r="55" spans="1:13" ht="24" customHeight="1" x14ac:dyDescent="0.2">
      <c r="A55" s="2" t="s">
        <v>177</v>
      </c>
      <c r="B55" s="2"/>
      <c r="C55" s="2"/>
      <c r="D55" s="2" t="s">
        <v>178</v>
      </c>
      <c r="E55" s="2"/>
      <c r="F55" s="3"/>
      <c r="G55" s="2"/>
      <c r="H55" s="2"/>
      <c r="I55" s="2"/>
      <c r="J55" s="2"/>
      <c r="K55" s="2"/>
      <c r="L55" s="2"/>
      <c r="M55" s="4">
        <f>SUM(M56:M60)</f>
        <v>28392.660000000003</v>
      </c>
    </row>
    <row r="56" spans="1:13" ht="24" customHeight="1" x14ac:dyDescent="0.2">
      <c r="A56" s="5" t="s">
        <v>179</v>
      </c>
      <c r="B56" s="7" t="s">
        <v>180</v>
      </c>
      <c r="C56" s="5" t="s">
        <v>23</v>
      </c>
      <c r="D56" s="5" t="s">
        <v>181</v>
      </c>
      <c r="E56" s="6" t="s">
        <v>25</v>
      </c>
      <c r="F56" s="7">
        <v>273.60000000000002</v>
      </c>
      <c r="G56" s="8">
        <v>6.54</v>
      </c>
      <c r="H56" s="8">
        <v>5.12</v>
      </c>
      <c r="I56" s="8">
        <v>3.05</v>
      </c>
      <c r="J56" s="8">
        <f>TRUNC(G56 * (1 + 25 / 100), 2)</f>
        <v>8.17</v>
      </c>
      <c r="K56" s="8">
        <f>TRUNC(F56 * H56, 2)</f>
        <v>1400.83</v>
      </c>
      <c r="L56" s="8">
        <f>M56 - K56</f>
        <v>834.48</v>
      </c>
      <c r="M56" s="8">
        <f>TRUNC(F56 * J56, 2)</f>
        <v>2235.31</v>
      </c>
    </row>
    <row r="57" spans="1:13" ht="48" customHeight="1" x14ac:dyDescent="0.2">
      <c r="A57" s="5" t="s">
        <v>182</v>
      </c>
      <c r="B57" s="7" t="s">
        <v>183</v>
      </c>
      <c r="C57" s="5" t="s">
        <v>23</v>
      </c>
      <c r="D57" s="5" t="s">
        <v>184</v>
      </c>
      <c r="E57" s="6" t="s">
        <v>25</v>
      </c>
      <c r="F57" s="7">
        <v>399</v>
      </c>
      <c r="G57" s="8">
        <v>33.42</v>
      </c>
      <c r="H57" s="8">
        <v>23.3</v>
      </c>
      <c r="I57" s="8">
        <v>18.47</v>
      </c>
      <c r="J57" s="8">
        <f>TRUNC(G57 * (1 + 25 / 100), 2)</f>
        <v>41.77</v>
      </c>
      <c r="K57" s="8">
        <f>TRUNC(F57 * H57, 2)</f>
        <v>9296.7000000000007</v>
      </c>
      <c r="L57" s="8">
        <f>M57 - K57</f>
        <v>7369.5299999999988</v>
      </c>
      <c r="M57" s="8">
        <f>TRUNC(F57 * J57, 2)</f>
        <v>16666.23</v>
      </c>
    </row>
    <row r="58" spans="1:13" ht="24" customHeight="1" x14ac:dyDescent="0.2">
      <c r="A58" s="5" t="s">
        <v>185</v>
      </c>
      <c r="B58" s="7" t="s">
        <v>186</v>
      </c>
      <c r="C58" s="5" t="s">
        <v>23</v>
      </c>
      <c r="D58" s="5" t="s">
        <v>187</v>
      </c>
      <c r="E58" s="6" t="s">
        <v>25</v>
      </c>
      <c r="F58" s="7">
        <v>349.5</v>
      </c>
      <c r="G58" s="8">
        <v>12.59</v>
      </c>
      <c r="H58" s="8">
        <v>4.1399999999999997</v>
      </c>
      <c r="I58" s="8">
        <v>11.59</v>
      </c>
      <c r="J58" s="8">
        <f>TRUNC(G58 * (1 + 25 / 100), 2)</f>
        <v>15.73</v>
      </c>
      <c r="K58" s="8">
        <f>TRUNC(F58 * H58, 2)</f>
        <v>1446.93</v>
      </c>
      <c r="L58" s="8">
        <f>M58 - K58</f>
        <v>4050.7</v>
      </c>
      <c r="M58" s="8">
        <f>TRUNC(F58 * J58, 2)</f>
        <v>5497.63</v>
      </c>
    </row>
    <row r="59" spans="1:13" ht="24" customHeight="1" x14ac:dyDescent="0.2">
      <c r="A59" s="5" t="s">
        <v>188</v>
      </c>
      <c r="B59" s="7" t="s">
        <v>186</v>
      </c>
      <c r="C59" s="5" t="s">
        <v>23</v>
      </c>
      <c r="D59" s="5" t="s">
        <v>187</v>
      </c>
      <c r="E59" s="6" t="s">
        <v>25</v>
      </c>
      <c r="F59" s="7">
        <v>239</v>
      </c>
      <c r="G59" s="8">
        <v>12.59</v>
      </c>
      <c r="H59" s="8">
        <v>4.1399999999999997</v>
      </c>
      <c r="I59" s="8">
        <v>11.59</v>
      </c>
      <c r="J59" s="8">
        <f>TRUNC(G59 * (1 + 25 / 100), 2)</f>
        <v>15.73</v>
      </c>
      <c r="K59" s="8">
        <f>TRUNC(F59 * H59, 2)</f>
        <v>989.46</v>
      </c>
      <c r="L59" s="8">
        <f>M59 - K59</f>
        <v>2770.0099999999998</v>
      </c>
      <c r="M59" s="8">
        <f>TRUNC(F59 * J59, 2)</f>
        <v>3759.47</v>
      </c>
    </row>
    <row r="60" spans="1:13" ht="24" customHeight="1" x14ac:dyDescent="0.2">
      <c r="A60" s="5" t="s">
        <v>189</v>
      </c>
      <c r="B60" s="7" t="s">
        <v>190</v>
      </c>
      <c r="C60" s="5" t="s">
        <v>23</v>
      </c>
      <c r="D60" s="5" t="s">
        <v>191</v>
      </c>
      <c r="E60" s="6" t="s">
        <v>25</v>
      </c>
      <c r="F60" s="7">
        <v>8.4</v>
      </c>
      <c r="G60" s="8">
        <v>22.29</v>
      </c>
      <c r="H60" s="8">
        <v>11.62</v>
      </c>
      <c r="I60" s="8">
        <v>16.239999999999998</v>
      </c>
      <c r="J60" s="8">
        <f>TRUNC(G60 * (1 + 25 / 100), 2)</f>
        <v>27.86</v>
      </c>
      <c r="K60" s="8">
        <f>TRUNC(F60 * H60, 2)</f>
        <v>97.6</v>
      </c>
      <c r="L60" s="8">
        <f>M60 - K60</f>
        <v>136.42000000000002</v>
      </c>
      <c r="M60" s="8">
        <f>TRUNC(F60 * J60, 2)</f>
        <v>234.02</v>
      </c>
    </row>
    <row r="61" spans="1:13" ht="24" customHeight="1" x14ac:dyDescent="0.2">
      <c r="A61" s="2" t="s">
        <v>192</v>
      </c>
      <c r="B61" s="2"/>
      <c r="C61" s="2"/>
      <c r="D61" s="2" t="s">
        <v>193</v>
      </c>
      <c r="E61" s="2"/>
      <c r="F61" s="3"/>
      <c r="G61" s="2"/>
      <c r="H61" s="2"/>
      <c r="I61" s="2"/>
      <c r="J61" s="2"/>
      <c r="K61" s="2"/>
      <c r="L61" s="2"/>
      <c r="M61" s="4">
        <f>M62</f>
        <v>1280.5</v>
      </c>
    </row>
    <row r="62" spans="1:13" ht="24" customHeight="1" x14ac:dyDescent="0.2">
      <c r="A62" s="5" t="s">
        <v>194</v>
      </c>
      <c r="B62" s="7" t="s">
        <v>195</v>
      </c>
      <c r="C62" s="5" t="s">
        <v>23</v>
      </c>
      <c r="D62" s="5" t="s">
        <v>196</v>
      </c>
      <c r="E62" s="6" t="s">
        <v>25</v>
      </c>
      <c r="F62" s="7">
        <v>10</v>
      </c>
      <c r="G62" s="8">
        <v>102.44</v>
      </c>
      <c r="H62" s="8">
        <v>13.47</v>
      </c>
      <c r="I62" s="8">
        <v>114.58</v>
      </c>
      <c r="J62" s="8">
        <f>TRUNC(G62 * (1 + 25 / 100), 2)</f>
        <v>128.05000000000001</v>
      </c>
      <c r="K62" s="8">
        <f>TRUNC(F62 * H62, 2)</f>
        <v>134.69999999999999</v>
      </c>
      <c r="L62" s="8">
        <f>M62 - K62</f>
        <v>1145.8</v>
      </c>
      <c r="M62" s="8">
        <f>TRUNC(F62 * J62, 2)</f>
        <v>1280.5</v>
      </c>
    </row>
    <row r="63" spans="1:13" ht="24" customHeight="1" x14ac:dyDescent="0.2">
      <c r="A63" s="2" t="s">
        <v>197</v>
      </c>
      <c r="B63" s="2"/>
      <c r="C63" s="2"/>
      <c r="D63" s="2" t="s">
        <v>198</v>
      </c>
      <c r="E63" s="2"/>
      <c r="F63" s="3"/>
      <c r="G63" s="2"/>
      <c r="H63" s="2"/>
      <c r="I63" s="2"/>
      <c r="J63" s="2"/>
      <c r="K63" s="2"/>
      <c r="L63" s="2"/>
      <c r="M63" s="4">
        <f>M64</f>
        <v>1981.2</v>
      </c>
    </row>
    <row r="64" spans="1:13" ht="24" customHeight="1" x14ac:dyDescent="0.2">
      <c r="A64" s="5" t="s">
        <v>214</v>
      </c>
      <c r="B64" s="7" t="s">
        <v>199</v>
      </c>
      <c r="C64" s="5" t="s">
        <v>23</v>
      </c>
      <c r="D64" s="5" t="s">
        <v>200</v>
      </c>
      <c r="E64" s="6" t="s">
        <v>25</v>
      </c>
      <c r="F64" s="7">
        <v>390</v>
      </c>
      <c r="G64" s="8">
        <v>4.07</v>
      </c>
      <c r="H64" s="8">
        <v>3.74</v>
      </c>
      <c r="I64" s="8">
        <v>1.34</v>
      </c>
      <c r="J64" s="8">
        <f>TRUNC(G64 * (1 + 25 / 100), 2)</f>
        <v>5.08</v>
      </c>
      <c r="K64" s="8">
        <f>TRUNC(F64 * H64, 2)</f>
        <v>1458.6</v>
      </c>
      <c r="L64" s="8">
        <f>M64 - K64</f>
        <v>522.60000000000014</v>
      </c>
      <c r="M64" s="8">
        <f>TRUNC(F64 * J64, 2)</f>
        <v>1981.2</v>
      </c>
    </row>
    <row r="65" spans="1:13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 t="s">
        <v>16</v>
      </c>
      <c r="K65" s="14"/>
      <c r="L65" s="14"/>
      <c r="M65" s="14">
        <f>M6+M12+M15+M19+M52+M55+M61+M63</f>
        <v>72519.98</v>
      </c>
    </row>
    <row r="66" spans="1:13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 x14ac:dyDescent="0.2">
      <c r="A67" s="40"/>
      <c r="B67" s="40"/>
      <c r="C67" s="40"/>
      <c r="D67" s="12"/>
      <c r="E67" s="11"/>
      <c r="F67" s="11"/>
      <c r="G67" s="11"/>
      <c r="H67" s="11"/>
      <c r="I67" s="41" t="s">
        <v>201</v>
      </c>
      <c r="J67" s="40"/>
      <c r="K67" s="42">
        <f>M65/1.25</f>
        <v>58015.983999999997</v>
      </c>
      <c r="L67" s="40"/>
      <c r="M67" s="40"/>
    </row>
    <row r="68" spans="1:13" x14ac:dyDescent="0.2">
      <c r="A68" s="40"/>
      <c r="B68" s="40"/>
      <c r="C68" s="40"/>
      <c r="D68" s="12"/>
      <c r="E68" s="11"/>
      <c r="F68" s="11"/>
      <c r="G68" s="11"/>
      <c r="H68" s="11"/>
      <c r="I68" s="41" t="s">
        <v>202</v>
      </c>
      <c r="J68" s="40"/>
      <c r="K68" s="42">
        <f>K69-K67</f>
        <v>14503.995999999999</v>
      </c>
      <c r="L68" s="40"/>
      <c r="M68" s="40"/>
    </row>
    <row r="69" spans="1:13" x14ac:dyDescent="0.2">
      <c r="A69" s="40"/>
      <c r="B69" s="40"/>
      <c r="C69" s="40"/>
      <c r="D69" s="12"/>
      <c r="E69" s="11"/>
      <c r="F69" s="11"/>
      <c r="G69" s="11"/>
      <c r="H69" s="11"/>
      <c r="I69" s="41" t="s">
        <v>203</v>
      </c>
      <c r="J69" s="40"/>
      <c r="K69" s="42">
        <f>M65</f>
        <v>72519.98</v>
      </c>
      <c r="L69" s="40"/>
      <c r="M69" s="40"/>
    </row>
    <row r="70" spans="1:13" ht="60" customHeight="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</row>
    <row r="71" spans="1:13" ht="69.95" customHeight="1" x14ac:dyDescent="0.2">
      <c r="A71" s="43" t="s">
        <v>204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</row>
  </sheetData>
  <mergeCells count="26">
    <mergeCell ref="E1:G1"/>
    <mergeCell ref="H1:J1"/>
    <mergeCell ref="K1:M1"/>
    <mergeCell ref="E2:G2"/>
    <mergeCell ref="H2:J2"/>
    <mergeCell ref="K2:M2"/>
    <mergeCell ref="A3:M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A69:C69"/>
    <mergeCell ref="I69:J69"/>
    <mergeCell ref="K69:M69"/>
    <mergeCell ref="A71:M71"/>
    <mergeCell ref="A67:C67"/>
    <mergeCell ref="I67:J67"/>
    <mergeCell ref="K67:M67"/>
    <mergeCell ref="A68:C68"/>
    <mergeCell ref="I68:J68"/>
    <mergeCell ref="K68:M68"/>
  </mergeCells>
  <phoneticPr fontId="20" type="noConversion"/>
  <pageMargins left="0.43307086614173229" right="0.51181102362204722" top="0.47244094488188981" bottom="0.47244094488188981" header="0.39370078740157483" footer="0.19685039370078741"/>
  <pageSetup paperSize="9" scale="72" fitToHeight="0" orientation="landscape" r:id="rId1"/>
  <headerFooter>
    <oddHeader xml:space="preserve">&amp;L </oddHeader>
    <oddFooter xml:space="preserve">&amp;L &amp;C Avenida Roraima, s/n - Universidade Federal de Santa Maria cidade universitária - Camobi - Santa Maria / RS
(55) 3220-8341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J11" sqref="J11"/>
    </sheetView>
  </sheetViews>
  <sheetFormatPr defaultRowHeight="11.25" x14ac:dyDescent="0.2"/>
  <cols>
    <col min="1" max="1" width="4" style="32" customWidth="1"/>
    <col min="2" max="2" width="22.125" style="33" customWidth="1"/>
    <col min="3" max="3" width="7.875" style="32" customWidth="1"/>
    <col min="4" max="4" width="9.125" style="32" customWidth="1"/>
    <col min="5" max="5" width="10.75" style="28" customWidth="1"/>
    <col min="6" max="6" width="10.25" style="16" customWidth="1"/>
    <col min="7" max="7" width="8.875" style="16" customWidth="1"/>
    <col min="8" max="16384" width="9" style="16"/>
  </cols>
  <sheetData>
    <row r="1" spans="1:5" x14ac:dyDescent="0.2">
      <c r="A1" s="52"/>
      <c r="B1" s="52"/>
      <c r="C1" s="52"/>
      <c r="D1" s="52"/>
      <c r="E1" s="52"/>
    </row>
    <row r="2" spans="1:5" x14ac:dyDescent="0.2">
      <c r="A2" s="52"/>
      <c r="B2" s="52"/>
      <c r="C2" s="52"/>
      <c r="D2" s="52"/>
      <c r="E2" s="52"/>
    </row>
    <row r="3" spans="1:5" x14ac:dyDescent="0.2">
      <c r="A3" s="52"/>
      <c r="B3" s="52"/>
      <c r="C3" s="52"/>
      <c r="D3" s="52"/>
      <c r="E3" s="52"/>
    </row>
    <row r="4" spans="1:5" ht="15.75" customHeight="1" x14ac:dyDescent="0.2">
      <c r="A4" s="52"/>
      <c r="B4" s="52"/>
      <c r="C4" s="52"/>
      <c r="D4" s="52"/>
      <c r="E4" s="52"/>
    </row>
    <row r="5" spans="1:5" ht="15.75" customHeight="1" x14ac:dyDescent="0.2">
      <c r="A5" s="52"/>
      <c r="B5" s="52"/>
      <c r="C5" s="52"/>
      <c r="D5" s="52"/>
      <c r="E5" s="52"/>
    </row>
    <row r="6" spans="1:5" ht="15.75" customHeight="1" thickBot="1" x14ac:dyDescent="0.25">
      <c r="A6" s="52"/>
      <c r="B6" s="52"/>
      <c r="C6" s="52"/>
      <c r="D6" s="52"/>
      <c r="E6" s="52"/>
    </row>
    <row r="7" spans="1:5" ht="15.75" customHeight="1" x14ac:dyDescent="0.2">
      <c r="A7" s="53" t="s">
        <v>213</v>
      </c>
      <c r="B7" s="54"/>
      <c r="C7" s="54"/>
      <c r="D7" s="54"/>
      <c r="E7" s="55"/>
    </row>
    <row r="8" spans="1:5" ht="15.75" customHeight="1" x14ac:dyDescent="0.2">
      <c r="A8" s="56" t="s">
        <v>206</v>
      </c>
      <c r="B8" s="57"/>
      <c r="C8" s="57"/>
      <c r="D8" s="57"/>
      <c r="E8" s="58"/>
    </row>
    <row r="9" spans="1:5" s="21" customFormat="1" ht="18" customHeight="1" x14ac:dyDescent="0.2">
      <c r="A9" s="17" t="s">
        <v>8</v>
      </c>
      <c r="B9" s="18" t="s">
        <v>207</v>
      </c>
      <c r="C9" s="19" t="s">
        <v>208</v>
      </c>
      <c r="D9" s="19" t="s">
        <v>209</v>
      </c>
      <c r="E9" s="20" t="s">
        <v>210</v>
      </c>
    </row>
    <row r="10" spans="1:5" s="24" customFormat="1" ht="17.25" customHeight="1" x14ac:dyDescent="0.2">
      <c r="A10" s="50">
        <v>1</v>
      </c>
      <c r="B10" s="51" t="s">
        <v>20</v>
      </c>
      <c r="C10" s="22">
        <v>0.8</v>
      </c>
      <c r="D10" s="22">
        <v>0.2</v>
      </c>
      <c r="E10" s="23">
        <f>SUM(C10:D10)</f>
        <v>1</v>
      </c>
    </row>
    <row r="11" spans="1:5" s="24" customFormat="1" ht="18" customHeight="1" x14ac:dyDescent="0.2">
      <c r="A11" s="50"/>
      <c r="B11" s="51"/>
      <c r="C11" s="25">
        <f>C10*$E$11</f>
        <v>1820.1120000000001</v>
      </c>
      <c r="D11" s="25">
        <f>D10*$E$11</f>
        <v>455.02800000000002</v>
      </c>
      <c r="E11" s="20">
        <f>'Planilha orçamentária'!M6</f>
        <v>2275.14</v>
      </c>
    </row>
    <row r="12" spans="1:5" s="21" customFormat="1" ht="15.75" customHeight="1" x14ac:dyDescent="0.2">
      <c r="A12" s="50">
        <v>2</v>
      </c>
      <c r="B12" s="51" t="s">
        <v>42</v>
      </c>
      <c r="C12" s="22">
        <v>1</v>
      </c>
      <c r="D12" s="22"/>
      <c r="E12" s="23">
        <f>SUM(C12:D12)</f>
        <v>1</v>
      </c>
    </row>
    <row r="13" spans="1:5" s="21" customFormat="1" ht="15.75" customHeight="1" x14ac:dyDescent="0.2">
      <c r="A13" s="50"/>
      <c r="B13" s="51"/>
      <c r="C13" s="25">
        <f>C12*$E$13</f>
        <v>3789.49</v>
      </c>
      <c r="D13" s="25">
        <f>D12*$E$13</f>
        <v>0</v>
      </c>
      <c r="E13" s="20">
        <f>'Planilha orçamentária'!M12</f>
        <v>3789.49</v>
      </c>
    </row>
    <row r="14" spans="1:5" s="21" customFormat="1" ht="14.25" customHeight="1" x14ac:dyDescent="0.2">
      <c r="A14" s="50">
        <v>3</v>
      </c>
      <c r="B14" s="51" t="s">
        <v>51</v>
      </c>
      <c r="C14" s="22">
        <v>1</v>
      </c>
      <c r="D14" s="22"/>
      <c r="E14" s="23">
        <f>SUM(C14:D14)</f>
        <v>1</v>
      </c>
    </row>
    <row r="15" spans="1:5" s="21" customFormat="1" ht="15.75" customHeight="1" x14ac:dyDescent="0.2">
      <c r="A15" s="50"/>
      <c r="B15" s="51"/>
      <c r="C15" s="25">
        <f>C14*$E$15</f>
        <v>5410.08</v>
      </c>
      <c r="D15" s="25">
        <f>D14*$E$15</f>
        <v>0</v>
      </c>
      <c r="E15" s="20">
        <f>'Planilha orçamentária'!M15</f>
        <v>5410.08</v>
      </c>
    </row>
    <row r="16" spans="1:5" s="21" customFormat="1" ht="15" customHeight="1" x14ac:dyDescent="0.2">
      <c r="A16" s="50">
        <v>4</v>
      </c>
      <c r="B16" s="51" t="s">
        <v>211</v>
      </c>
      <c r="C16" s="22">
        <v>0.5</v>
      </c>
      <c r="D16" s="22">
        <v>0.5</v>
      </c>
      <c r="E16" s="23">
        <f>SUM(C16:D16)</f>
        <v>1</v>
      </c>
    </row>
    <row r="17" spans="1:7" s="21" customFormat="1" ht="17.25" customHeight="1" x14ac:dyDescent="0.2">
      <c r="A17" s="50"/>
      <c r="B17" s="51"/>
      <c r="C17" s="25">
        <f>C16*$E$17</f>
        <v>13593.654999999999</v>
      </c>
      <c r="D17" s="25">
        <f>D16*$E$17</f>
        <v>13593.654999999999</v>
      </c>
      <c r="E17" s="20">
        <f>'Planilha orçamentária'!M19</f>
        <v>27187.309999999998</v>
      </c>
    </row>
    <row r="18" spans="1:7" s="21" customFormat="1" ht="17.25" customHeight="1" x14ac:dyDescent="0.2">
      <c r="A18" s="50">
        <v>5</v>
      </c>
      <c r="B18" s="51" t="s">
        <v>169</v>
      </c>
      <c r="C18" s="22">
        <v>0.25</v>
      </c>
      <c r="D18" s="22">
        <v>0.75</v>
      </c>
      <c r="E18" s="23">
        <f>SUM(C18:D18)</f>
        <v>1</v>
      </c>
    </row>
    <row r="19" spans="1:7" s="21" customFormat="1" ht="16.5" customHeight="1" x14ac:dyDescent="0.2">
      <c r="A19" s="50"/>
      <c r="B19" s="51"/>
      <c r="C19" s="25">
        <f>C18*$E$19</f>
        <v>550.9</v>
      </c>
      <c r="D19" s="25">
        <f>D18*$E$19</f>
        <v>1652.6999999999998</v>
      </c>
      <c r="E19" s="20">
        <f>'Planilha orçamentária'!M52</f>
        <v>2203.6</v>
      </c>
    </row>
    <row r="20" spans="1:7" s="21" customFormat="1" ht="16.5" customHeight="1" x14ac:dyDescent="0.2">
      <c r="A20" s="50">
        <v>6</v>
      </c>
      <c r="B20" s="51" t="s">
        <v>178</v>
      </c>
      <c r="C20" s="22">
        <v>0.2</v>
      </c>
      <c r="D20" s="22">
        <v>0.8</v>
      </c>
      <c r="E20" s="23">
        <f>SUM(C20:D20)</f>
        <v>1</v>
      </c>
    </row>
    <row r="21" spans="1:7" s="21" customFormat="1" ht="15.75" customHeight="1" x14ac:dyDescent="0.2">
      <c r="A21" s="50"/>
      <c r="B21" s="51"/>
      <c r="C21" s="25">
        <f>C20*$E$21</f>
        <v>5678.5320000000011</v>
      </c>
      <c r="D21" s="25">
        <f>D20*$E$21</f>
        <v>22714.128000000004</v>
      </c>
      <c r="E21" s="20">
        <f>'Planilha orçamentária'!M55</f>
        <v>28392.660000000003</v>
      </c>
    </row>
    <row r="22" spans="1:7" s="21" customFormat="1" ht="16.5" customHeight="1" x14ac:dyDescent="0.2">
      <c r="A22" s="50">
        <v>7</v>
      </c>
      <c r="B22" s="51" t="s">
        <v>193</v>
      </c>
      <c r="C22" s="22"/>
      <c r="D22" s="22">
        <v>1</v>
      </c>
      <c r="E22" s="23">
        <f>SUM(C22:D22)</f>
        <v>1</v>
      </c>
    </row>
    <row r="23" spans="1:7" s="21" customFormat="1" ht="17.25" customHeight="1" x14ac:dyDescent="0.2">
      <c r="A23" s="50"/>
      <c r="B23" s="51"/>
      <c r="C23" s="25">
        <f>C22*$E$23</f>
        <v>0</v>
      </c>
      <c r="D23" s="25">
        <f>D22*$E$23</f>
        <v>1280.5</v>
      </c>
      <c r="E23" s="20">
        <f>'Planilha orçamentária'!M61</f>
        <v>1280.5</v>
      </c>
    </row>
    <row r="24" spans="1:7" s="21" customFormat="1" ht="17.25" customHeight="1" x14ac:dyDescent="0.2">
      <c r="A24" s="50">
        <v>8</v>
      </c>
      <c r="B24" s="51" t="s">
        <v>198</v>
      </c>
      <c r="C24" s="26"/>
      <c r="D24" s="26">
        <v>1</v>
      </c>
      <c r="E24" s="27">
        <f>SUM(C24:D24)</f>
        <v>1</v>
      </c>
    </row>
    <row r="25" spans="1:7" s="21" customFormat="1" ht="17.25" customHeight="1" x14ac:dyDescent="0.2">
      <c r="A25" s="50"/>
      <c r="B25" s="51"/>
      <c r="C25" s="25">
        <f>C24*$E25</f>
        <v>0</v>
      </c>
      <c r="D25" s="37">
        <f>D24*$E25</f>
        <v>1981.2</v>
      </c>
      <c r="E25" s="20">
        <f>'Planilha orçamentária'!M63</f>
        <v>1981.2</v>
      </c>
    </row>
    <row r="26" spans="1:7" s="21" customFormat="1" ht="18" customHeight="1" x14ac:dyDescent="0.2">
      <c r="A26" s="59" t="s">
        <v>212</v>
      </c>
      <c r="B26" s="60"/>
      <c r="C26" s="35">
        <f>C11+C13+C15+C17+C19+C21+C23+C25</f>
        <v>30842.769</v>
      </c>
      <c r="D26" s="39">
        <f>D11+D13+D15+D17+D19+D21+D23+D25</f>
        <v>41677.210999999996</v>
      </c>
      <c r="E26" s="36">
        <f>E11+E13+E15+E17+E19+E21+E23+E25</f>
        <v>72519.98</v>
      </c>
      <c r="F26" s="28"/>
    </row>
    <row r="27" spans="1:7" s="24" customFormat="1" ht="12" customHeight="1" x14ac:dyDescent="0.2">
      <c r="A27" s="59"/>
      <c r="B27" s="60"/>
      <c r="C27" s="25">
        <f>C26</f>
        <v>30842.769</v>
      </c>
      <c r="D27" s="38">
        <f>C27+D26</f>
        <v>72519.98</v>
      </c>
      <c r="E27" s="20"/>
      <c r="G27" s="29"/>
    </row>
    <row r="28" spans="1:7" s="24" customFormat="1" ht="12" thickBot="1" x14ac:dyDescent="0.25">
      <c r="A28" s="61"/>
      <c r="B28" s="62"/>
      <c r="C28" s="30">
        <f>C27/$E26</f>
        <v>0.42530029655275692</v>
      </c>
      <c r="D28" s="30">
        <f>D27/$E26</f>
        <v>1</v>
      </c>
      <c r="E28" s="31"/>
    </row>
    <row r="29" spans="1:7" ht="12.75" customHeight="1" x14ac:dyDescent="0.2">
      <c r="E29" s="34"/>
    </row>
  </sheetData>
  <mergeCells count="21">
    <mergeCell ref="A18:A19"/>
    <mergeCell ref="B18:B19"/>
    <mergeCell ref="A20:A21"/>
    <mergeCell ref="B20:B21"/>
    <mergeCell ref="A26:B28"/>
    <mergeCell ref="A22:A23"/>
    <mergeCell ref="B22:B23"/>
    <mergeCell ref="A24:A25"/>
    <mergeCell ref="B24:B25"/>
    <mergeCell ref="A14:A15"/>
    <mergeCell ref="B14:B15"/>
    <mergeCell ref="A16:A17"/>
    <mergeCell ref="B16:B17"/>
    <mergeCell ref="A12:A13"/>
    <mergeCell ref="B12:B13"/>
    <mergeCell ref="A10:A11"/>
    <mergeCell ref="B10:B11"/>
    <mergeCell ref="A1:E3"/>
    <mergeCell ref="A4:E6"/>
    <mergeCell ref="A7:E7"/>
    <mergeCell ref="A8:E8"/>
  </mergeCells>
  <phoneticPr fontId="2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 orçamentária</vt:lpstr>
      <vt:lpstr>Cronograma</vt:lpstr>
      <vt:lpstr>'Planilha orçamentária'!Titulos_de_impressao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Daniel</cp:lastModifiedBy>
  <cp:revision>0</cp:revision>
  <cp:lastPrinted>2020-09-24T13:30:10Z</cp:lastPrinted>
  <dcterms:created xsi:type="dcterms:W3CDTF">2020-09-24T12:56:42Z</dcterms:created>
  <dcterms:modified xsi:type="dcterms:W3CDTF">2020-09-24T22:38:29Z</dcterms:modified>
</cp:coreProperties>
</file>